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vangi Trivedi\Documents\"/>
    </mc:Choice>
  </mc:AlternateContent>
  <xr:revisionPtr revIDLastSave="0" documentId="13_ncr:1_{B6922373-304E-4CCB-A2D5-AE4784C2278B}" xr6:coauthVersionLast="47" xr6:coauthVersionMax="47" xr10:uidLastSave="{00000000-0000-0000-0000-000000000000}"/>
  <bookViews>
    <workbookView xWindow="-110" yWindow="-110" windowWidth="19420" windowHeight="10420" xr2:uid="{CE91F7B8-232B-4749-93E8-39796A644F54}"/>
  </bookViews>
  <sheets>
    <sheet name="Q1 " sheetId="1" r:id="rId1"/>
    <sheet name="Q2" sheetId="4" r:id="rId2"/>
    <sheet name="Q3" sheetId="6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7" i="6" l="1"/>
  <c r="C68" i="6" s="1"/>
  <c r="C69" i="6" s="1"/>
  <c r="C70" i="6" s="1"/>
  <c r="C71" i="6" s="1"/>
  <c r="C72" i="6" s="1"/>
  <c r="C73" i="6" s="1"/>
  <c r="C74" i="6" s="1"/>
  <c r="C75" i="6" s="1"/>
  <c r="C76" i="6" s="1"/>
  <c r="C77" i="6" s="1"/>
  <c r="C78" i="6" s="1"/>
  <c r="C79" i="6" s="1"/>
  <c r="C80" i="6" s="1"/>
  <c r="C81" i="6" s="1"/>
  <c r="C82" i="6" s="1"/>
  <c r="C83" i="6" s="1"/>
  <c r="C84" i="6" s="1"/>
  <c r="C85" i="6" s="1"/>
  <c r="C86" i="6" s="1"/>
  <c r="C41" i="6"/>
  <c r="C24" i="6"/>
  <c r="E26" i="1" l="1"/>
  <c r="C26" i="1"/>
  <c r="D26" i="1"/>
  <c r="F26" i="1"/>
  <c r="AP9" i="1"/>
  <c r="L36" i="6"/>
  <c r="O57" i="6"/>
  <c r="O58" i="6"/>
  <c r="O59" i="6"/>
  <c r="O60" i="6"/>
  <c r="O61" i="6"/>
  <c r="O62" i="6"/>
  <c r="O63" i="6"/>
  <c r="O64" i="6"/>
  <c r="O65" i="6"/>
  <c r="O66" i="6"/>
  <c r="O67" i="6"/>
  <c r="O68" i="6"/>
  <c r="O69" i="6"/>
  <c r="O70" i="6"/>
  <c r="O71" i="6"/>
  <c r="O72" i="6"/>
  <c r="O73" i="6"/>
  <c r="O74" i="6"/>
  <c r="O75" i="6"/>
  <c r="O76" i="6"/>
  <c r="O77" i="6"/>
  <c r="O78" i="6"/>
  <c r="O79" i="6"/>
  <c r="O80" i="6"/>
  <c r="O81" i="6"/>
  <c r="O82" i="6"/>
  <c r="O83" i="6"/>
  <c r="O84" i="6"/>
  <c r="O85" i="6"/>
  <c r="O86" i="6"/>
  <c r="O56" i="6"/>
  <c r="M8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56" i="6"/>
  <c r="N67" i="6"/>
  <c r="L67" i="6"/>
  <c r="L68" i="6" s="1"/>
  <c r="I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D56" i="6"/>
  <c r="F56" i="6"/>
  <c r="E68" i="6"/>
  <c r="E69" i="6" s="1"/>
  <c r="E70" i="6" s="1"/>
  <c r="E71" i="6" s="1"/>
  <c r="E72" i="6" s="1"/>
  <c r="E73" i="6" s="1"/>
  <c r="E74" i="6" s="1"/>
  <c r="E75" i="6" s="1"/>
  <c r="E76" i="6" s="1"/>
  <c r="E77" i="6" s="1"/>
  <c r="E78" i="6" s="1"/>
  <c r="E79" i="6" s="1"/>
  <c r="E80" i="6" s="1"/>
  <c r="E81" i="6" s="1"/>
  <c r="E82" i="6" s="1"/>
  <c r="E83" i="6" s="1"/>
  <c r="E84" i="6" s="1"/>
  <c r="E85" i="6" s="1"/>
  <c r="E86" i="6" s="1"/>
  <c r="E67" i="6"/>
  <c r="D57" i="6"/>
  <c r="D58" i="6"/>
  <c r="D59" i="6"/>
  <c r="D60" i="6"/>
  <c r="D61" i="6"/>
  <c r="D62" i="6"/>
  <c r="D63" i="6"/>
  <c r="D64" i="6"/>
  <c r="D65" i="6"/>
  <c r="D66" i="6"/>
  <c r="D67" i="6"/>
  <c r="T43" i="4"/>
  <c r="T34" i="4"/>
  <c r="T35" i="4"/>
  <c r="T36" i="4"/>
  <c r="T37" i="4"/>
  <c r="T38" i="4"/>
  <c r="T39" i="4"/>
  <c r="T40" i="4"/>
  <c r="T41" i="4"/>
  <c r="T42" i="4"/>
  <c r="T33" i="4"/>
  <c r="S33" i="4"/>
  <c r="S43" i="4"/>
  <c r="S42" i="4"/>
  <c r="S41" i="4"/>
  <c r="S40" i="4"/>
  <c r="S39" i="4"/>
  <c r="S38" i="4"/>
  <c r="S37" i="4"/>
  <c r="S36" i="4"/>
  <c r="S35" i="4"/>
  <c r="S34" i="4"/>
  <c r="P34" i="4"/>
  <c r="P35" i="4"/>
  <c r="P36" i="4"/>
  <c r="P37" i="4"/>
  <c r="P38" i="4"/>
  <c r="P39" i="4"/>
  <c r="P40" i="4"/>
  <c r="P41" i="4"/>
  <c r="P42" i="4"/>
  <c r="P43" i="4"/>
  <c r="P33" i="4"/>
  <c r="F51" i="4"/>
  <c r="G45" i="4"/>
  <c r="D45" i="4"/>
  <c r="I34" i="4"/>
  <c r="I35" i="4"/>
  <c r="I36" i="4"/>
  <c r="I37" i="4"/>
  <c r="I38" i="4"/>
  <c r="I39" i="4"/>
  <c r="I40" i="4"/>
  <c r="I41" i="4"/>
  <c r="I42" i="4"/>
  <c r="I43" i="4"/>
  <c r="I33" i="4"/>
  <c r="H34" i="4"/>
  <c r="H35" i="4"/>
  <c r="H36" i="4"/>
  <c r="H37" i="4"/>
  <c r="H38" i="4"/>
  <c r="H39" i="4"/>
  <c r="H40" i="4"/>
  <c r="H41" i="4"/>
  <c r="H42" i="4"/>
  <c r="H43" i="4"/>
  <c r="H33" i="4"/>
  <c r="E34" i="4"/>
  <c r="E35" i="4"/>
  <c r="E36" i="4"/>
  <c r="E37" i="4"/>
  <c r="E38" i="4"/>
  <c r="E39" i="4"/>
  <c r="E40" i="4"/>
  <c r="E41" i="4"/>
  <c r="E42" i="4"/>
  <c r="E43" i="4"/>
  <c r="E33" i="4"/>
  <c r="L7" i="6"/>
  <c r="C7" i="6"/>
  <c r="R9" i="6"/>
  <c r="D13" i="6"/>
  <c r="M12" i="6"/>
  <c r="M27" i="6"/>
  <c r="N23" i="6"/>
  <c r="N24" i="6" s="1"/>
  <c r="N25" i="6" s="1"/>
  <c r="N26" i="6" s="1"/>
  <c r="N27" i="6" s="1"/>
  <c r="N28" i="6" s="1"/>
  <c r="N29" i="6" s="1"/>
  <c r="N30" i="6" s="1"/>
  <c r="N31" i="6" s="1"/>
  <c r="N32" i="6" s="1"/>
  <c r="N33" i="6" s="1"/>
  <c r="N34" i="6" s="1"/>
  <c r="N35" i="6" s="1"/>
  <c r="N36" i="6" s="1"/>
  <c r="N37" i="6" s="1"/>
  <c r="N38" i="6" s="1"/>
  <c r="N39" i="6" s="1"/>
  <c r="N40" i="6" s="1"/>
  <c r="N41" i="6" s="1"/>
  <c r="N22" i="6"/>
  <c r="O22" i="6" s="1"/>
  <c r="E23" i="6"/>
  <c r="E24" i="6" s="1"/>
  <c r="E25" i="6" s="1"/>
  <c r="E26" i="6" s="1"/>
  <c r="E27" i="6" s="1"/>
  <c r="E28" i="6" s="1"/>
  <c r="E29" i="6" s="1"/>
  <c r="E30" i="6" s="1"/>
  <c r="E31" i="6" s="1"/>
  <c r="E32" i="6" s="1"/>
  <c r="E33" i="6" s="1"/>
  <c r="E34" i="6" s="1"/>
  <c r="E35" i="6" s="1"/>
  <c r="E36" i="6" s="1"/>
  <c r="E37" i="6" s="1"/>
  <c r="E38" i="6" s="1"/>
  <c r="E39" i="6" s="1"/>
  <c r="E40" i="6" s="1"/>
  <c r="E41" i="6" s="1"/>
  <c r="F41" i="6" s="1"/>
  <c r="E22" i="6"/>
  <c r="C22" i="6"/>
  <c r="D22" i="6"/>
  <c r="D14" i="6"/>
  <c r="M26" i="6"/>
  <c r="O12" i="6"/>
  <c r="O13" i="6"/>
  <c r="O14" i="6"/>
  <c r="O15" i="6"/>
  <c r="O16" i="6"/>
  <c r="O17" i="6"/>
  <c r="O18" i="6"/>
  <c r="O19" i="6"/>
  <c r="O20" i="6"/>
  <c r="O21" i="6"/>
  <c r="O11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11" i="6"/>
  <c r="L22" i="6"/>
  <c r="L23" i="6" s="1"/>
  <c r="I9" i="6"/>
  <c r="T15" i="4"/>
  <c r="F12" i="6"/>
  <c r="F13" i="6"/>
  <c r="F14" i="6"/>
  <c r="F15" i="6"/>
  <c r="F16" i="6"/>
  <c r="F17" i="6"/>
  <c r="F18" i="6"/>
  <c r="F19" i="6"/>
  <c r="F20" i="6"/>
  <c r="F21" i="6"/>
  <c r="F22" i="6"/>
  <c r="F11" i="6"/>
  <c r="D12" i="6"/>
  <c r="D15" i="6"/>
  <c r="D16" i="6"/>
  <c r="D17" i="6"/>
  <c r="D18" i="6"/>
  <c r="D19" i="6"/>
  <c r="D20" i="6"/>
  <c r="D21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11" i="6"/>
  <c r="C23" i="6"/>
  <c r="C25" i="6" s="1"/>
  <c r="C26" i="6" s="1"/>
  <c r="C27" i="6" s="1"/>
  <c r="C28" i="6" s="1"/>
  <c r="C29" i="6" s="1"/>
  <c r="C30" i="6" s="1"/>
  <c r="C31" i="6" s="1"/>
  <c r="C32" i="6" s="1"/>
  <c r="C33" i="6" s="1"/>
  <c r="C34" i="6" s="1"/>
  <c r="C35" i="6" s="1"/>
  <c r="C36" i="6" s="1"/>
  <c r="C37" i="6" s="1"/>
  <c r="C38" i="6" s="1"/>
  <c r="C39" i="6" s="1"/>
  <c r="C40" i="6" s="1"/>
  <c r="F26" i="4"/>
  <c r="T10" i="4"/>
  <c r="T11" i="4"/>
  <c r="T12" i="4"/>
  <c r="T13" i="4"/>
  <c r="T14" i="4"/>
  <c r="T16" i="4"/>
  <c r="T17" i="4"/>
  <c r="T18" i="4"/>
  <c r="T19" i="4"/>
  <c r="T9" i="4"/>
  <c r="S10" i="4"/>
  <c r="S11" i="4"/>
  <c r="S12" i="4"/>
  <c r="S13" i="4"/>
  <c r="S14" i="4"/>
  <c r="S15" i="4"/>
  <c r="S16" i="4"/>
  <c r="S17" i="4"/>
  <c r="S18" i="4"/>
  <c r="S19" i="4"/>
  <c r="S9" i="4"/>
  <c r="P10" i="4"/>
  <c r="E10" i="4"/>
  <c r="P11" i="4"/>
  <c r="P12" i="4"/>
  <c r="P13" i="4"/>
  <c r="P14" i="4"/>
  <c r="P15" i="4"/>
  <c r="P16" i="4"/>
  <c r="P17" i="4"/>
  <c r="P18" i="4"/>
  <c r="P19" i="4"/>
  <c r="P9" i="4"/>
  <c r="E14" i="4"/>
  <c r="E9" i="4"/>
  <c r="H10" i="4"/>
  <c r="I10" i="4" s="1"/>
  <c r="H11" i="4"/>
  <c r="I11" i="4" s="1"/>
  <c r="H12" i="4"/>
  <c r="I12" i="4" s="1"/>
  <c r="H13" i="4"/>
  <c r="I13" i="4" s="1"/>
  <c r="H14" i="4"/>
  <c r="I14" i="4" s="1"/>
  <c r="H15" i="4"/>
  <c r="I15" i="4" s="1"/>
  <c r="H16" i="4"/>
  <c r="I16" i="4" s="1"/>
  <c r="H17" i="4"/>
  <c r="I17" i="4" s="1"/>
  <c r="H18" i="4"/>
  <c r="I18" i="4" s="1"/>
  <c r="H19" i="4"/>
  <c r="I19" i="4" s="1"/>
  <c r="H9" i="4"/>
  <c r="I9" i="4" s="1"/>
  <c r="E11" i="4"/>
  <c r="E12" i="4"/>
  <c r="E13" i="4"/>
  <c r="E15" i="4"/>
  <c r="E16" i="4"/>
  <c r="E17" i="4"/>
  <c r="E18" i="4"/>
  <c r="E19" i="4"/>
  <c r="AK9" i="1"/>
  <c r="AQ9" i="1"/>
  <c r="G10" i="1"/>
  <c r="E9" i="1"/>
  <c r="I24" i="1" s="1"/>
  <c r="O24" i="1"/>
  <c r="Q24" i="1" s="1"/>
  <c r="J24" i="1"/>
  <c r="L24" i="1" s="1"/>
  <c r="I9" i="1"/>
  <c r="K9" i="1" s="1"/>
  <c r="AA10" i="1"/>
  <c r="AB10" i="1" s="1"/>
  <c r="S11" i="1"/>
  <c r="Z10" i="1"/>
  <c r="T10" i="1"/>
  <c r="O9" i="1"/>
  <c r="Q9" i="1" s="1"/>
  <c r="N9" i="1"/>
  <c r="P9" i="1" s="1"/>
  <c r="J9" i="1"/>
  <c r="L9" i="1" s="1"/>
  <c r="D68" i="6" l="1"/>
  <c r="D69" i="6"/>
  <c r="L69" i="6"/>
  <c r="N68" i="6"/>
  <c r="O45" i="4"/>
  <c r="R45" i="4"/>
  <c r="P51" i="4" s="1"/>
  <c r="F34" i="6"/>
  <c r="F30" i="6"/>
  <c r="F37" i="6"/>
  <c r="F33" i="6"/>
  <c r="F29" i="6"/>
  <c r="F25" i="6"/>
  <c r="F36" i="6"/>
  <c r="F40" i="6"/>
  <c r="F32" i="6"/>
  <c r="F28" i="6"/>
  <c r="F24" i="6"/>
  <c r="F39" i="6"/>
  <c r="F35" i="6"/>
  <c r="F31" i="6"/>
  <c r="F27" i="6"/>
  <c r="F23" i="6"/>
  <c r="I11" i="6" s="1"/>
  <c r="F38" i="6"/>
  <c r="F26" i="6"/>
  <c r="L24" i="6"/>
  <c r="O23" i="6"/>
  <c r="R21" i="4"/>
  <c r="O21" i="4"/>
  <c r="D21" i="4"/>
  <c r="G21" i="4"/>
  <c r="M9" i="1"/>
  <c r="E10" i="1"/>
  <c r="I25" i="1" s="1"/>
  <c r="K25" i="1" s="1"/>
  <c r="N24" i="1"/>
  <c r="P24" i="1" s="1"/>
  <c r="R24" i="1" s="1"/>
  <c r="K24" i="1"/>
  <c r="M24" i="1" s="1"/>
  <c r="R9" i="1"/>
  <c r="L70" i="6" l="1"/>
  <c r="N69" i="6"/>
  <c r="O24" i="6"/>
  <c r="L25" i="6"/>
  <c r="O5" i="4"/>
  <c r="AE9" i="1"/>
  <c r="AD9" i="1"/>
  <c r="AN9" i="1" s="1"/>
  <c r="AC9" i="1"/>
  <c r="AI9" i="1" s="1"/>
  <c r="AO9" i="1" s="1"/>
  <c r="E11" i="1"/>
  <c r="N25" i="1"/>
  <c r="P25" i="1" s="1"/>
  <c r="D70" i="6" l="1"/>
  <c r="L71" i="6"/>
  <c r="N70" i="6"/>
  <c r="O25" i="6"/>
  <c r="L26" i="6"/>
  <c r="E12" i="1"/>
  <c r="N26" i="1"/>
  <c r="P26" i="1" s="1"/>
  <c r="I26" i="1"/>
  <c r="K26" i="1" s="1"/>
  <c r="D71" i="6" l="1"/>
  <c r="N71" i="6"/>
  <c r="L72" i="6"/>
  <c r="O26" i="6"/>
  <c r="L27" i="6"/>
  <c r="AR9" i="1"/>
  <c r="AT9" i="1"/>
  <c r="AS9" i="1"/>
  <c r="E13" i="1"/>
  <c r="N27" i="1"/>
  <c r="P27" i="1" s="1"/>
  <c r="I27" i="1"/>
  <c r="K27" i="1" s="1"/>
  <c r="D72" i="6" l="1"/>
  <c r="N72" i="6"/>
  <c r="L73" i="6"/>
  <c r="L28" i="6"/>
  <c r="O27" i="6"/>
  <c r="AU9" i="1"/>
  <c r="E14" i="1"/>
  <c r="N28" i="1"/>
  <c r="P28" i="1" s="1"/>
  <c r="I28" i="1"/>
  <c r="K28" i="1" s="1"/>
  <c r="D73" i="6" l="1"/>
  <c r="L74" i="6"/>
  <c r="N73" i="6"/>
  <c r="O28" i="6"/>
  <c r="L29" i="6"/>
  <c r="E15" i="1"/>
  <c r="N29" i="1"/>
  <c r="P29" i="1" s="1"/>
  <c r="I29" i="1"/>
  <c r="K29" i="1" s="1"/>
  <c r="D74" i="6" l="1"/>
  <c r="L75" i="6"/>
  <c r="N74" i="6"/>
  <c r="L30" i="6"/>
  <c r="O29" i="6"/>
  <c r="E16" i="1"/>
  <c r="N30" i="1"/>
  <c r="P30" i="1" s="1"/>
  <c r="I30" i="1"/>
  <c r="K30" i="1" s="1"/>
  <c r="D75" i="6" l="1"/>
  <c r="N75" i="6"/>
  <c r="L76" i="6"/>
  <c r="L31" i="6"/>
  <c r="O30" i="6"/>
  <c r="E17" i="1"/>
  <c r="N31" i="1"/>
  <c r="P31" i="1" s="1"/>
  <c r="I31" i="1"/>
  <c r="K31" i="1" s="1"/>
  <c r="D76" i="6" l="1"/>
  <c r="N76" i="6"/>
  <c r="L77" i="6"/>
  <c r="O31" i="6"/>
  <c r="L32" i="6"/>
  <c r="E18" i="1"/>
  <c r="N32" i="1"/>
  <c r="P32" i="1" s="1"/>
  <c r="I32" i="1"/>
  <c r="K32" i="1" s="1"/>
  <c r="D77" i="6" l="1"/>
  <c r="L78" i="6"/>
  <c r="N77" i="6"/>
  <c r="O32" i="6"/>
  <c r="L33" i="6"/>
  <c r="E19" i="1"/>
  <c r="N33" i="1"/>
  <c r="P33" i="1" s="1"/>
  <c r="I33" i="1"/>
  <c r="K33" i="1" s="1"/>
  <c r="D78" i="6" l="1"/>
  <c r="L79" i="6"/>
  <c r="N78" i="6"/>
  <c r="O33" i="6"/>
  <c r="L34" i="6"/>
  <c r="I34" i="1"/>
  <c r="K34" i="1" s="1"/>
  <c r="N34" i="1"/>
  <c r="P34" i="1" s="1"/>
  <c r="D79" i="6" l="1"/>
  <c r="N79" i="6"/>
  <c r="L80" i="6"/>
  <c r="L35" i="6"/>
  <c r="O34" i="6"/>
  <c r="AJ11" i="1"/>
  <c r="AJ12" i="1" s="1"/>
  <c r="AJ13" i="1" s="1"/>
  <c r="AJ14" i="1" s="1"/>
  <c r="AJ15" i="1" s="1"/>
  <c r="AJ16" i="1" s="1"/>
  <c r="AJ17" i="1" s="1"/>
  <c r="AJ18" i="1" s="1"/>
  <c r="AJ19" i="1" s="1"/>
  <c r="AA11" i="1"/>
  <c r="Z11" i="1"/>
  <c r="Z12" i="1" s="1"/>
  <c r="Z13" i="1" s="1"/>
  <c r="Z14" i="1" s="1"/>
  <c r="Z15" i="1" s="1"/>
  <c r="Z16" i="1" s="1"/>
  <c r="Z17" i="1" s="1"/>
  <c r="Z18" i="1" s="1"/>
  <c r="Z19" i="1" s="1"/>
  <c r="Y10" i="1"/>
  <c r="Y11" i="1" s="1"/>
  <c r="Y12" i="1" s="1"/>
  <c r="Y13" i="1" s="1"/>
  <c r="Y14" i="1" s="1"/>
  <c r="Y15" i="1" s="1"/>
  <c r="Y16" i="1" s="1"/>
  <c r="Y17" i="1" s="1"/>
  <c r="Y18" i="1" s="1"/>
  <c r="Y19" i="1" s="1"/>
  <c r="S12" i="1"/>
  <c r="T12" i="1" s="1"/>
  <c r="X10" i="1"/>
  <c r="X11" i="1" s="1"/>
  <c r="X12" i="1" s="1"/>
  <c r="X13" i="1" s="1"/>
  <c r="X14" i="1" s="1"/>
  <c r="X15" i="1" s="1"/>
  <c r="X16" i="1" s="1"/>
  <c r="X17" i="1" s="1"/>
  <c r="X18" i="1" s="1"/>
  <c r="X19" i="1" s="1"/>
  <c r="U4" i="1"/>
  <c r="U10" i="1" s="1"/>
  <c r="V10" i="1" s="1"/>
  <c r="C10" i="1"/>
  <c r="C11" i="1" s="1"/>
  <c r="C12" i="1" s="1"/>
  <c r="C13" i="1" s="1"/>
  <c r="C14" i="1" s="1"/>
  <c r="C15" i="1" s="1"/>
  <c r="C16" i="1" s="1"/>
  <c r="C17" i="1" s="1"/>
  <c r="C18" i="1" s="1"/>
  <c r="C19" i="1" s="1"/>
  <c r="D19" i="1" s="1"/>
  <c r="H10" i="1"/>
  <c r="O10" i="1" s="1"/>
  <c r="Q10" i="1" s="1"/>
  <c r="N10" i="1"/>
  <c r="P10" i="1" s="1"/>
  <c r="F10" i="1"/>
  <c r="D80" i="6" l="1"/>
  <c r="N80" i="6"/>
  <c r="L81" i="6"/>
  <c r="O35" i="6"/>
  <c r="R10" i="1"/>
  <c r="O25" i="1"/>
  <c r="Q25" i="1" s="1"/>
  <c r="R25" i="1" s="1"/>
  <c r="J25" i="1"/>
  <c r="L25" i="1" s="1"/>
  <c r="M25" i="1" s="1"/>
  <c r="G11" i="1"/>
  <c r="N11" i="1" s="1"/>
  <c r="P11" i="1" s="1"/>
  <c r="I10" i="1"/>
  <c r="H11" i="1"/>
  <c r="O11" i="1" s="1"/>
  <c r="Q11" i="1" s="1"/>
  <c r="J10" i="1"/>
  <c r="L10" i="1" s="1"/>
  <c r="AA12" i="1"/>
  <c r="AB11" i="1"/>
  <c r="T11" i="1"/>
  <c r="D18" i="1"/>
  <c r="D14" i="1"/>
  <c r="D12" i="1"/>
  <c r="U11" i="1"/>
  <c r="D16" i="1"/>
  <c r="D11" i="1"/>
  <c r="D9" i="1"/>
  <c r="D15" i="1"/>
  <c r="D10" i="1"/>
  <c r="D17" i="1"/>
  <c r="D13" i="1"/>
  <c r="U12" i="1"/>
  <c r="V12" i="1" s="1"/>
  <c r="S13" i="1"/>
  <c r="F11" i="1"/>
  <c r="D81" i="6" l="1"/>
  <c r="L82" i="6"/>
  <c r="N81" i="6"/>
  <c r="L37" i="6"/>
  <c r="O36" i="6"/>
  <c r="AE10" i="1"/>
  <c r="AP10" i="1" s="1"/>
  <c r="AD10" i="1"/>
  <c r="AN10" i="1"/>
  <c r="F12" i="1"/>
  <c r="O26" i="1"/>
  <c r="Q26" i="1" s="1"/>
  <c r="R26" i="1" s="1"/>
  <c r="J26" i="1"/>
  <c r="L26" i="1" s="1"/>
  <c r="M26" i="1" s="1"/>
  <c r="T13" i="1"/>
  <c r="S14" i="1"/>
  <c r="T14" i="1" s="1"/>
  <c r="R11" i="1"/>
  <c r="K10" i="1"/>
  <c r="M10" i="1" s="1"/>
  <c r="AC10" i="1" s="1"/>
  <c r="H12" i="1"/>
  <c r="O12" i="1" s="1"/>
  <c r="Q12" i="1" s="1"/>
  <c r="J11" i="1"/>
  <c r="L11" i="1" s="1"/>
  <c r="G12" i="1"/>
  <c r="N12" i="1" s="1"/>
  <c r="P12" i="1" s="1"/>
  <c r="I11" i="1"/>
  <c r="K11" i="1" s="1"/>
  <c r="V11" i="1"/>
  <c r="AA13" i="1"/>
  <c r="AB12" i="1"/>
  <c r="U13" i="1"/>
  <c r="F13" i="1"/>
  <c r="D82" i="6" l="1"/>
  <c r="N82" i="6"/>
  <c r="L83" i="6"/>
  <c r="O37" i="6"/>
  <c r="L38" i="6"/>
  <c r="AD11" i="1"/>
  <c r="AN11" i="1"/>
  <c r="AE11" i="1"/>
  <c r="AP11" i="1"/>
  <c r="AR10" i="1"/>
  <c r="AF10" i="1"/>
  <c r="AI10" i="1" s="1"/>
  <c r="AO10" i="1" s="1"/>
  <c r="R12" i="1"/>
  <c r="J28" i="1"/>
  <c r="L28" i="1" s="1"/>
  <c r="M28" i="1" s="1"/>
  <c r="O28" i="1"/>
  <c r="Q28" i="1" s="1"/>
  <c r="R28" i="1" s="1"/>
  <c r="J27" i="1"/>
  <c r="L27" i="1" s="1"/>
  <c r="M27" i="1" s="1"/>
  <c r="O27" i="1"/>
  <c r="Q27" i="1" s="1"/>
  <c r="R27" i="1" s="1"/>
  <c r="AH10" i="1"/>
  <c r="M11" i="1"/>
  <c r="G13" i="1"/>
  <c r="N13" i="1" s="1"/>
  <c r="P13" i="1" s="1"/>
  <c r="I12" i="1"/>
  <c r="K12" i="1" s="1"/>
  <c r="H13" i="1"/>
  <c r="O13" i="1" s="1"/>
  <c r="Q13" i="1" s="1"/>
  <c r="J12" i="1"/>
  <c r="L12" i="1" s="1"/>
  <c r="AG10" i="1"/>
  <c r="AQ10" i="1" s="1"/>
  <c r="AA14" i="1"/>
  <c r="AB13" i="1"/>
  <c r="V13" i="1"/>
  <c r="S15" i="1"/>
  <c r="U14" i="1"/>
  <c r="V14" i="1" s="1"/>
  <c r="F14" i="1"/>
  <c r="D83" i="6" l="1"/>
  <c r="L84" i="6"/>
  <c r="N83" i="6"/>
  <c r="L39" i="6"/>
  <c r="O38" i="6"/>
  <c r="AC11" i="1"/>
  <c r="AH11" i="1" s="1"/>
  <c r="AN13" i="1"/>
  <c r="AD13" i="1"/>
  <c r="AE13" i="1"/>
  <c r="AP13" i="1" s="1"/>
  <c r="AE12" i="1"/>
  <c r="AP12" i="1" s="1"/>
  <c r="AN12" i="1"/>
  <c r="AD12" i="1"/>
  <c r="R13" i="1"/>
  <c r="AT10" i="1"/>
  <c r="AS10" i="1"/>
  <c r="J29" i="1"/>
  <c r="L29" i="1" s="1"/>
  <c r="M29" i="1" s="1"/>
  <c r="O29" i="1"/>
  <c r="Q29" i="1" s="1"/>
  <c r="R29" i="1" s="1"/>
  <c r="AF11" i="1"/>
  <c r="AI11" i="1" s="1"/>
  <c r="AO11" i="1" s="1"/>
  <c r="M12" i="1"/>
  <c r="AC12" i="1" s="1"/>
  <c r="H14" i="1"/>
  <c r="O14" i="1" s="1"/>
  <c r="Q14" i="1" s="1"/>
  <c r="J13" i="1"/>
  <c r="L13" i="1" s="1"/>
  <c r="G14" i="1"/>
  <c r="N14" i="1" s="1"/>
  <c r="P14" i="1" s="1"/>
  <c r="I13" i="1"/>
  <c r="K13" i="1" s="1"/>
  <c r="U15" i="1"/>
  <c r="T15" i="1"/>
  <c r="AA15" i="1"/>
  <c r="AB14" i="1"/>
  <c r="S16" i="1"/>
  <c r="T16" i="1" s="1"/>
  <c r="F15" i="1"/>
  <c r="D84" i="6" l="1"/>
  <c r="L85" i="6"/>
  <c r="N84" i="6"/>
  <c r="O39" i="6"/>
  <c r="L40" i="6"/>
  <c r="AG11" i="1"/>
  <c r="AQ11" i="1" s="1"/>
  <c r="AE14" i="1"/>
  <c r="AP14" i="1" s="1"/>
  <c r="AD14" i="1"/>
  <c r="AN14" i="1" s="1"/>
  <c r="AR12" i="1"/>
  <c r="AU10" i="1"/>
  <c r="O30" i="1"/>
  <c r="Q30" i="1" s="1"/>
  <c r="R30" i="1" s="1"/>
  <c r="J30" i="1"/>
  <c r="L30" i="1" s="1"/>
  <c r="M30" i="1" s="1"/>
  <c r="AS11" i="1"/>
  <c r="AU11" i="1" s="1"/>
  <c r="AR11" i="1"/>
  <c r="AT11" i="1" s="1"/>
  <c r="R14" i="1"/>
  <c r="AG12" i="1"/>
  <c r="AQ12" i="1" s="1"/>
  <c r="AH12" i="1"/>
  <c r="M13" i="1"/>
  <c r="AC13" i="1" s="1"/>
  <c r="H15" i="1"/>
  <c r="O15" i="1" s="1"/>
  <c r="Q15" i="1" s="1"/>
  <c r="J14" i="1"/>
  <c r="L14" i="1" s="1"/>
  <c r="G15" i="1"/>
  <c r="N15" i="1" s="1"/>
  <c r="P15" i="1" s="1"/>
  <c r="I14" i="1"/>
  <c r="K14" i="1" s="1"/>
  <c r="V15" i="1"/>
  <c r="AA16" i="1"/>
  <c r="AB15" i="1"/>
  <c r="S17" i="1"/>
  <c r="T17" i="1" s="1"/>
  <c r="U16" i="1"/>
  <c r="F16" i="1"/>
  <c r="D85" i="6" l="1"/>
  <c r="D86" i="6"/>
  <c r="I54" i="6" s="1"/>
  <c r="C52" i="6" s="1"/>
  <c r="L86" i="6"/>
  <c r="R54" i="6" s="1"/>
  <c r="N85" i="6"/>
  <c r="L41" i="6"/>
  <c r="O40" i="6"/>
  <c r="AD15" i="1"/>
  <c r="AN15" i="1" s="1"/>
  <c r="AE15" i="1"/>
  <c r="AP15" i="1"/>
  <c r="AF12" i="1"/>
  <c r="AI12" i="1" s="1"/>
  <c r="AO12" i="1" s="1"/>
  <c r="AS12" i="1" s="1"/>
  <c r="J31" i="1"/>
  <c r="L31" i="1" s="1"/>
  <c r="M31" i="1" s="1"/>
  <c r="O31" i="1"/>
  <c r="Q31" i="1" s="1"/>
  <c r="R31" i="1" s="1"/>
  <c r="AR13" i="1"/>
  <c r="AF13" i="1"/>
  <c r="AI13" i="1" s="1"/>
  <c r="AO13" i="1" s="1"/>
  <c r="AT12" i="1"/>
  <c r="R15" i="1"/>
  <c r="AG13" i="1"/>
  <c r="AQ13" i="1" s="1"/>
  <c r="AH13" i="1"/>
  <c r="M14" i="1"/>
  <c r="AC14" i="1" s="1"/>
  <c r="G16" i="1"/>
  <c r="N16" i="1" s="1"/>
  <c r="P16" i="1" s="1"/>
  <c r="I15" i="1"/>
  <c r="K15" i="1" s="1"/>
  <c r="H16" i="1"/>
  <c r="O16" i="1" s="1"/>
  <c r="Q16" i="1" s="1"/>
  <c r="J15" i="1"/>
  <c r="L15" i="1" s="1"/>
  <c r="AA17" i="1"/>
  <c r="AB16" i="1"/>
  <c r="V16" i="1"/>
  <c r="S18" i="1"/>
  <c r="T18" i="1" s="1"/>
  <c r="U17" i="1"/>
  <c r="F17" i="1"/>
  <c r="N86" i="6" l="1"/>
  <c r="O41" i="6"/>
  <c r="R11" i="6" s="1"/>
  <c r="AE16" i="1"/>
  <c r="AP16" i="1" s="1"/>
  <c r="AD16" i="1"/>
  <c r="AN16" i="1"/>
  <c r="AU12" i="1"/>
  <c r="R16" i="1"/>
  <c r="AS13" i="1"/>
  <c r="J32" i="1"/>
  <c r="L32" i="1" s="1"/>
  <c r="M32" i="1" s="1"/>
  <c r="O32" i="1"/>
  <c r="Q32" i="1" s="1"/>
  <c r="R32" i="1" s="1"/>
  <c r="AT13" i="1"/>
  <c r="AR14" i="1"/>
  <c r="M15" i="1"/>
  <c r="AC15" i="1" s="1"/>
  <c r="H17" i="1"/>
  <c r="O17" i="1" s="1"/>
  <c r="Q17" i="1" s="1"/>
  <c r="J16" i="1"/>
  <c r="L16" i="1" s="1"/>
  <c r="AH14" i="1"/>
  <c r="AF14" i="1"/>
  <c r="AI14" i="1" s="1"/>
  <c r="AO14" i="1" s="1"/>
  <c r="AG14" i="1"/>
  <c r="AQ14" i="1" s="1"/>
  <c r="G17" i="1"/>
  <c r="N17" i="1" s="1"/>
  <c r="P17" i="1" s="1"/>
  <c r="I16" i="1"/>
  <c r="K16" i="1" s="1"/>
  <c r="AA18" i="1"/>
  <c r="AB17" i="1"/>
  <c r="V17" i="1"/>
  <c r="U18" i="1"/>
  <c r="S19" i="1"/>
  <c r="T19" i="1" s="1"/>
  <c r="F18" i="1"/>
  <c r="R56" i="6" l="1"/>
  <c r="L52" i="6" s="1"/>
  <c r="AD17" i="1"/>
  <c r="AN17" i="1" s="1"/>
  <c r="AE17" i="1"/>
  <c r="AP17" i="1"/>
  <c r="AG15" i="1"/>
  <c r="AQ15" i="1" s="1"/>
  <c r="AU13" i="1"/>
  <c r="O33" i="1"/>
  <c r="Q33" i="1" s="1"/>
  <c r="R33" i="1" s="1"/>
  <c r="J33" i="1"/>
  <c r="L33" i="1" s="1"/>
  <c r="M33" i="1" s="1"/>
  <c r="R17" i="1"/>
  <c r="AT14" i="1"/>
  <c r="AS14" i="1"/>
  <c r="M16" i="1"/>
  <c r="AC16" i="1" s="1"/>
  <c r="AR15" i="1"/>
  <c r="AT15" i="1" s="1"/>
  <c r="AH15" i="1"/>
  <c r="AF15" i="1"/>
  <c r="AI15" i="1" s="1"/>
  <c r="AO15" i="1" s="1"/>
  <c r="G18" i="1"/>
  <c r="N18" i="1" s="1"/>
  <c r="P18" i="1" s="1"/>
  <c r="I17" i="1"/>
  <c r="K17" i="1" s="1"/>
  <c r="H18" i="1"/>
  <c r="O18" i="1" s="1"/>
  <c r="Q18" i="1" s="1"/>
  <c r="J17" i="1"/>
  <c r="L17" i="1" s="1"/>
  <c r="AA19" i="1"/>
  <c r="AB19" i="1" s="1"/>
  <c r="AB18" i="1"/>
  <c r="V18" i="1"/>
  <c r="U19" i="1"/>
  <c r="F19" i="1"/>
  <c r="AE18" i="1" l="1"/>
  <c r="AD18" i="1"/>
  <c r="AN18" i="1"/>
  <c r="AP18" i="1"/>
  <c r="M17" i="1"/>
  <c r="AU14" i="1"/>
  <c r="AS15" i="1"/>
  <c r="AU15" i="1" s="1"/>
  <c r="O34" i="1"/>
  <c r="Q34" i="1" s="1"/>
  <c r="R34" i="1" s="1"/>
  <c r="J34" i="1"/>
  <c r="L34" i="1" s="1"/>
  <c r="M34" i="1" s="1"/>
  <c r="AR16" i="1"/>
  <c r="R18" i="1"/>
  <c r="H19" i="1"/>
  <c r="J18" i="1"/>
  <c r="L18" i="1" s="1"/>
  <c r="AG16" i="1"/>
  <c r="AQ16" i="1" s="1"/>
  <c r="AH16" i="1"/>
  <c r="AF16" i="1"/>
  <c r="AI16" i="1" s="1"/>
  <c r="AO16" i="1" s="1"/>
  <c r="G19" i="1"/>
  <c r="N19" i="1" s="1"/>
  <c r="P19" i="1" s="1"/>
  <c r="I18" i="1"/>
  <c r="K18" i="1" s="1"/>
  <c r="V19" i="1"/>
  <c r="AD19" i="1" l="1"/>
  <c r="AN19" i="1"/>
  <c r="AE19" i="1"/>
  <c r="AP19" i="1" s="1"/>
  <c r="AR17" i="1"/>
  <c r="AC17" i="1"/>
  <c r="AT16" i="1"/>
  <c r="AS16" i="1"/>
  <c r="J19" i="1"/>
  <c r="L19" i="1" s="1"/>
  <c r="O19" i="1"/>
  <c r="Q19" i="1" s="1"/>
  <c r="R19" i="1" s="1"/>
  <c r="M18" i="1"/>
  <c r="AC18" i="1" s="1"/>
  <c r="I19" i="1"/>
  <c r="K19" i="1" s="1"/>
  <c r="AG17" i="1"/>
  <c r="AQ17" i="1" s="1"/>
  <c r="AF17" i="1"/>
  <c r="AI17" i="1" s="1"/>
  <c r="AO17" i="1" s="1"/>
  <c r="AH17" i="1"/>
  <c r="AU16" i="1" l="1"/>
  <c r="AS17" i="1"/>
  <c r="AU17" i="1" s="1"/>
  <c r="AR18" i="1"/>
  <c r="AH18" i="1"/>
  <c r="AT17" i="1"/>
  <c r="AF18" i="1"/>
  <c r="AI18" i="1" s="1"/>
  <c r="AO18" i="1" s="1"/>
  <c r="AG18" i="1"/>
  <c r="AQ18" i="1" s="1"/>
  <c r="M19" i="1"/>
  <c r="AC19" i="1" s="1"/>
  <c r="AR19" i="1" l="1"/>
  <c r="AG19" i="1"/>
  <c r="AQ19" i="1" s="1"/>
  <c r="AT18" i="1"/>
  <c r="AS18" i="1"/>
  <c r="AH19" i="1"/>
  <c r="AF19" i="1"/>
  <c r="AI19" i="1" s="1"/>
  <c r="AO19" i="1" s="1"/>
  <c r="AU18" i="1" l="1"/>
  <c r="AT19" i="1"/>
  <c r="AS19" i="1"/>
  <c r="AU1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Shivangi Trivedi</author>
  </authors>
  <commentList>
    <comment ref="I9" authorId="0" shapeId="0" xr:uid="{8BC0155A-0215-41D8-99CE-13F6333439F7}">
      <text>
        <r>
          <rPr>
            <b/>
            <sz val="9"/>
            <color indexed="81"/>
            <rFont val="Tahoma"/>
            <family val="2"/>
          </rPr>
          <t xml:space="preserve">Krishangi Trivedi: Since the excahnge rate for US &amp; Russian paricipants is 100 per year; 100 will be multiplied with the total number of US &amp; Russian Participants of that year </t>
        </r>
      </text>
    </comment>
    <comment ref="J9" authorId="0" shapeId="0" xr:uid="{9C237957-C96D-452F-A9AE-C82C99D73E76}">
      <text>
        <r>
          <rPr>
            <b/>
            <sz val="9"/>
            <color indexed="81"/>
            <rFont val="Tahoma"/>
            <family val="2"/>
          </rPr>
          <t xml:space="preserve">Krishangi Trivedi: Since the excahnge rate for international paricipants is 100 per year; 100 will be multiplied with the total number of international participants of that year </t>
        </r>
      </text>
    </comment>
    <comment ref="N9" authorId="0" shapeId="0" xr:uid="{8571853E-09E7-4B38-899B-6F0A09100A96}">
      <text>
        <r>
          <rPr>
            <b/>
            <sz val="9"/>
            <color indexed="81"/>
            <rFont val="Tahoma"/>
            <family val="2"/>
          </rPr>
          <t>Krishangi Trivedi: Since the cost of servicing for US &amp; Russian paricipants is 36 per year; 36 will be multiplied with the total number of US &amp; Russian Participants of that year.</t>
        </r>
      </text>
    </comment>
    <comment ref="O9" authorId="0" shapeId="0" xr:uid="{8CB3A8CB-6830-4F73-AFD4-69F14EE62C58}">
      <text>
        <r>
          <rPr>
            <b/>
            <sz val="9"/>
            <color indexed="81"/>
            <rFont val="Tahoma"/>
            <family val="2"/>
          </rPr>
          <t>Krishangi Trivedi: Since the cost of servicing for international paricipants is 48 per year; 48 will be multiplied with the total number of international Participants of that year.</t>
        </r>
      </text>
    </comment>
    <comment ref="AK9" authorId="0" shapeId="0" xr:uid="{82B79FA8-8D16-4E49-9DD7-72E810E66BE7}">
      <text>
        <r>
          <rPr>
            <b/>
            <sz val="9"/>
            <color indexed="81"/>
            <rFont val="Tahoma"/>
            <charset val="1"/>
          </rPr>
          <t xml:space="preserve">Krishangi Trivedi: Since the US bond rate is 2.0% the debt value was acummulated by 2% </t>
        </r>
      </text>
    </comment>
    <comment ref="E10" authorId="0" shapeId="0" xr:uid="{502E518F-42EC-4FC2-8D87-D025DA14AD7E}">
      <text>
        <r>
          <rPr>
            <b/>
            <sz val="9"/>
            <color indexed="81"/>
            <rFont val="Tahoma"/>
            <family val="2"/>
          </rPr>
          <t xml:space="preserve">KrishangiTrivedi: since according to the data given the US &amp; Russian participants increase 5% for the next 10 years without alternium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Shivangi Trivedi</author>
  </authors>
  <commentList>
    <comment ref="O3" authorId="0" shapeId="0" xr:uid="{34246A0A-190E-4125-B483-DBE287C968B1}">
      <text>
        <r>
          <rPr>
            <b/>
            <sz val="9"/>
            <color indexed="81"/>
            <rFont val="Tahoma"/>
            <charset val="1"/>
          </rPr>
          <t>Krishangi trivedi: Goal seek was used here to decide the value of IRR.</t>
        </r>
      </text>
    </comment>
    <comment ref="O29" authorId="0" shapeId="0" xr:uid="{4BD52CD0-91A0-4FC1-B8C2-35F8C2F141FA}">
      <text>
        <r>
          <rPr>
            <b/>
            <sz val="9"/>
            <color indexed="81"/>
            <rFont val="Tahoma"/>
            <family val="2"/>
          </rPr>
          <t>Krishangi trivedi: Goal seek was used here to decide the value of IRR.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Shivangi Trivedi</author>
  </authors>
  <commentList>
    <comment ref="L6" authorId="0" shapeId="0" xr:uid="{81B039B3-41F7-44ED-906E-B525CBB08416}">
      <text>
        <r>
          <rPr>
            <b/>
            <sz val="9"/>
            <color indexed="81"/>
            <rFont val="Tahoma"/>
            <family val="2"/>
          </rPr>
          <t>Krishangi trivedi: Goal seek was used here to decide the value of IRR.</t>
        </r>
      </text>
    </comment>
  </commentList>
</comments>
</file>

<file path=xl/sharedStrings.xml><?xml version="1.0" encoding="utf-8"?>
<sst xmlns="http://schemas.openxmlformats.org/spreadsheetml/2006/main" count="195" uniqueCount="115">
  <si>
    <t>2)  Introductory Cost :</t>
  </si>
  <si>
    <t>1)  R&amp;D Expenses :</t>
  </si>
  <si>
    <t>4) Pricing and Unit Costs:</t>
  </si>
  <si>
    <t>3.) Market Potential and Share:</t>
  </si>
  <si>
    <t xml:space="preserve">US &amp; Russia participants </t>
  </si>
  <si>
    <t xml:space="preserve">International Participants </t>
  </si>
  <si>
    <t xml:space="preserve">Inflation Rate </t>
  </si>
  <si>
    <t xml:space="preserve">US and Russia Participant </t>
  </si>
  <si>
    <t>International Participant</t>
  </si>
  <si>
    <t xml:space="preserve">Without Alternium </t>
  </si>
  <si>
    <t>US &amp; Russian participants</t>
  </si>
  <si>
    <t>With Alternium</t>
  </si>
  <si>
    <t xml:space="preserve">US &amp; Russian participants </t>
  </si>
  <si>
    <t>International Participants</t>
  </si>
  <si>
    <t xml:space="preserve">US and Russian Participant </t>
  </si>
  <si>
    <t xml:space="preserve">International Particiant </t>
  </si>
  <si>
    <t>Year</t>
  </si>
  <si>
    <t>5. New participants on Alternium:</t>
  </si>
  <si>
    <t xml:space="preserve">Number of new particpants </t>
  </si>
  <si>
    <t>(growth of 8% p.a.)</t>
  </si>
  <si>
    <t>---</t>
  </si>
  <si>
    <t>Cost of exchange rate</t>
  </si>
  <si>
    <t>(half of original rate)</t>
  </si>
  <si>
    <t xml:space="preserve">Cost of servicing </t>
  </si>
  <si>
    <t>(60% of 48)</t>
  </si>
  <si>
    <t xml:space="preserve">Cost of Exchange </t>
  </si>
  <si>
    <t xml:space="preserve">Cost of services </t>
  </si>
  <si>
    <t>Total</t>
  </si>
  <si>
    <t>6.) Server Facilities and Costs:</t>
  </si>
  <si>
    <t>(with inflation)</t>
  </si>
  <si>
    <t>7.) G&amp;A expenses:</t>
  </si>
  <si>
    <t xml:space="preserve">Total G&amp;A cost </t>
  </si>
  <si>
    <t>(with or without the new pool)</t>
  </si>
  <si>
    <t>G&amp;A cost with the alternium</t>
  </si>
  <si>
    <t>8.) Advertising expenses:</t>
  </si>
  <si>
    <t xml:space="preserve">Without the new pool </t>
  </si>
  <si>
    <t>With the new pool</t>
  </si>
  <si>
    <t>Increase by 5%</t>
  </si>
  <si>
    <t>(15% higher than what it would be without the new pool.)</t>
  </si>
  <si>
    <t>10.) Side Benefits:</t>
  </si>
  <si>
    <t>11.) Equity and Debt:</t>
  </si>
  <si>
    <t xml:space="preserve">Bond Rate </t>
  </si>
  <si>
    <t>9.) Working Capital:</t>
  </si>
  <si>
    <t xml:space="preserve">Percentage of Revenue for accounts Receivable </t>
  </si>
  <si>
    <t>Percentage of Revenue for accounts payable</t>
  </si>
  <si>
    <t>Percentage of Revenue for inventory cost</t>
  </si>
  <si>
    <t xml:space="preserve">Inventory Costs </t>
  </si>
  <si>
    <t xml:space="preserve">Marginal Tax Rate </t>
  </si>
  <si>
    <t xml:space="preserve">Cost of Capital </t>
  </si>
  <si>
    <t xml:space="preserve">US &amp; Russian Participants </t>
  </si>
  <si>
    <t>Total Cost without the new pool</t>
  </si>
  <si>
    <t>Total Cost with the new pool</t>
  </si>
  <si>
    <r>
      <t xml:space="preserve">Exchange Rate (without inflation) </t>
    </r>
    <r>
      <rPr>
        <b/>
        <sz val="12"/>
        <color theme="1"/>
        <rFont val="Calibri"/>
        <family val="2"/>
        <scheme val="minor"/>
      </rPr>
      <t>(w/o alternium)</t>
    </r>
  </si>
  <si>
    <r>
      <t xml:space="preserve">Exchange Rate (with inflation) </t>
    </r>
    <r>
      <rPr>
        <b/>
        <sz val="12"/>
        <color theme="1"/>
        <rFont val="Calibri"/>
        <family val="2"/>
        <scheme val="minor"/>
      </rPr>
      <t>(w/o alternium)</t>
    </r>
  </si>
  <si>
    <r>
      <t xml:space="preserve">Total Exchange Rate </t>
    </r>
    <r>
      <rPr>
        <b/>
        <sz val="12"/>
        <color theme="1"/>
        <rFont val="Calibri"/>
        <family val="2"/>
        <scheme val="minor"/>
      </rPr>
      <t>(w/o alternium)</t>
    </r>
  </si>
  <si>
    <r>
      <t xml:space="preserve">Exchange Rate (without inflation) </t>
    </r>
    <r>
      <rPr>
        <b/>
        <sz val="12"/>
        <color theme="1"/>
        <rFont val="Calibri"/>
        <family val="2"/>
        <scheme val="minor"/>
      </rPr>
      <t>(with alternium)</t>
    </r>
  </si>
  <si>
    <r>
      <t xml:space="preserve">Exchange Rate (with inflation) </t>
    </r>
    <r>
      <rPr>
        <b/>
        <sz val="12"/>
        <color theme="1"/>
        <rFont val="Calibri"/>
        <family val="2"/>
        <scheme val="minor"/>
      </rPr>
      <t>(with alternium)</t>
    </r>
  </si>
  <si>
    <r>
      <t xml:space="preserve">Total Exchange Rate </t>
    </r>
    <r>
      <rPr>
        <b/>
        <sz val="12"/>
        <color theme="1"/>
        <rFont val="Calibri"/>
        <family val="2"/>
        <scheme val="minor"/>
      </rPr>
      <t>(with alternium)</t>
    </r>
  </si>
  <si>
    <r>
      <t xml:space="preserve">Cost of Servicing without Inflation </t>
    </r>
    <r>
      <rPr>
        <b/>
        <sz val="12"/>
        <color theme="1"/>
        <rFont val="Calibri"/>
        <family val="2"/>
        <scheme val="minor"/>
      </rPr>
      <t>(with alternium)</t>
    </r>
  </si>
  <si>
    <r>
      <t xml:space="preserve"> Cost of Servicing with Inflation </t>
    </r>
    <r>
      <rPr>
        <b/>
        <sz val="12"/>
        <color theme="1"/>
        <rFont val="Calibri"/>
        <family val="2"/>
        <scheme val="minor"/>
      </rPr>
      <t>(with alternium)</t>
    </r>
  </si>
  <si>
    <r>
      <t xml:space="preserve">Cost of Servicing without Inflation </t>
    </r>
    <r>
      <rPr>
        <b/>
        <sz val="12"/>
        <color theme="1"/>
        <rFont val="Calibri"/>
        <family val="2"/>
        <scheme val="minor"/>
      </rPr>
      <t>(without alternium)</t>
    </r>
  </si>
  <si>
    <r>
      <t xml:space="preserve"> Cost of Servicing with Inflation </t>
    </r>
    <r>
      <rPr>
        <b/>
        <sz val="12"/>
        <color theme="1"/>
        <rFont val="Calibri"/>
        <family val="2"/>
        <scheme val="minor"/>
      </rPr>
      <t>(without alternium)</t>
    </r>
  </si>
  <si>
    <r>
      <t xml:space="preserve">Total Cost of servicing </t>
    </r>
    <r>
      <rPr>
        <b/>
        <sz val="12"/>
        <color theme="1"/>
        <rFont val="Calibri"/>
        <family val="2"/>
        <scheme val="minor"/>
      </rPr>
      <t>(without alternium)</t>
    </r>
  </si>
  <si>
    <r>
      <t xml:space="preserve">Total Cost of servicing </t>
    </r>
    <r>
      <rPr>
        <b/>
        <sz val="12"/>
        <color theme="1"/>
        <rFont val="Calibri"/>
        <family val="2"/>
        <scheme val="minor"/>
      </rPr>
      <t>(with alternium)</t>
    </r>
  </si>
  <si>
    <t>Total Revenue with the new pool</t>
  </si>
  <si>
    <t>Total Revenue without the new pool</t>
  </si>
  <si>
    <t>Tax payble w/o Alterium</t>
  </si>
  <si>
    <t>Tax payble with Alterium</t>
  </si>
  <si>
    <t>net cashflow w/o Alternium</t>
  </si>
  <si>
    <t>net cashflow with Alternium</t>
  </si>
  <si>
    <t xml:space="preserve">Interest Rate </t>
  </si>
  <si>
    <t>NPV</t>
  </si>
  <si>
    <t xml:space="preserve">NPV </t>
  </si>
  <si>
    <t>IRR</t>
  </si>
  <si>
    <t>for  NPV</t>
  </si>
  <si>
    <t>For IRR</t>
  </si>
  <si>
    <t xml:space="preserve">Total Inflow = </t>
  </si>
  <si>
    <t>Total Outflow =</t>
  </si>
  <si>
    <t>Accounts Receivable With Alternium</t>
  </si>
  <si>
    <t>Accounts Payble With Alternium</t>
  </si>
  <si>
    <t>Accounts Payble Without Alternium</t>
  </si>
  <si>
    <t>Accounts Receivable Without Alternium</t>
  </si>
  <si>
    <t>Total Revenue without accounts receivable (with alternium)</t>
  </si>
  <si>
    <t>Total Revenue with accounts receivable (with alternium)</t>
  </si>
  <si>
    <t>Wihtout Alternium</t>
  </si>
  <si>
    <t>With alternium</t>
  </si>
  <si>
    <t xml:space="preserve">Assuming that the project goes on for a total of 30 years </t>
  </si>
  <si>
    <t xml:space="preserve"> </t>
  </si>
  <si>
    <t>Without alternium</t>
  </si>
  <si>
    <t>Accumulating $2.432 billion of interest-bearing debt for 10 years @ 2% interst rate</t>
  </si>
  <si>
    <t xml:space="preserve">Discounted total Revenue </t>
  </si>
  <si>
    <t xml:space="preserve">Total Outflow of each year </t>
  </si>
  <si>
    <t>Discounted Outflow</t>
  </si>
  <si>
    <t xml:space="preserve">Total discounted Inflow/revenue  = </t>
  </si>
  <si>
    <t>Total discounted Outflow =</t>
  </si>
  <si>
    <t>Total discounted Revenue with the new pool</t>
  </si>
  <si>
    <t>Total Outflow of each year</t>
  </si>
  <si>
    <t xml:space="preserve">Assuming that the total revenue increses with a rate of 2% per annum for the next 20 years </t>
  </si>
  <si>
    <t>Discounted inflow</t>
  </si>
  <si>
    <t>Total Outflow of each year (total cost +taxpayable per year)</t>
  </si>
  <si>
    <t>i</t>
  </si>
  <si>
    <t>Discounted outflow</t>
  </si>
  <si>
    <t>Total Discounted inflow</t>
  </si>
  <si>
    <t>Total Discounted outflow</t>
  </si>
  <si>
    <t xml:space="preserve">Assuming that the total outflow increses with a rate of 2% per annum for the next 20 years </t>
  </si>
  <si>
    <t xml:space="preserve">Assuming that the total outflow increses with a rate of 2.5% per annum for the next 20 years </t>
  </si>
  <si>
    <t>WITH ALTERNIUM</t>
  </si>
  <si>
    <t>WITHOUT ALTERNIUM</t>
  </si>
  <si>
    <t>Assuming the rate of interest remains the same as cos of capital that is 11%</t>
  </si>
  <si>
    <t xml:space="preserve">Total Disconted Inflow = </t>
  </si>
  <si>
    <t xml:space="preserve">Total discounted outflow </t>
  </si>
  <si>
    <t xml:space="preserve">Total Discounted Inflow = </t>
  </si>
  <si>
    <t xml:space="preserve">Assuming that the total revenue increses with a rate of 1.5% per annum for the next 20 years </t>
  </si>
  <si>
    <t xml:space="preserve">Name and Roll number </t>
  </si>
  <si>
    <t>Krishangi Trivedi, 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</si>
</sst>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Algerian"/>
      <family val="5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4"/>
      <color rgb="FFC00000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9"/>
      <color indexed="81"/>
      <name val="Tahoma"/>
      <charset val="1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theme="1"/>
      </right>
      <top/>
      <bottom/>
      <diagonal/>
    </border>
    <border>
      <left style="medium">
        <color indexed="64"/>
      </left>
      <right style="thick">
        <color theme="1"/>
      </right>
      <top style="medium">
        <color indexed="64"/>
      </top>
      <bottom/>
      <diagonal/>
    </border>
    <border>
      <left style="medium">
        <color indexed="64"/>
      </left>
      <right style="thick">
        <color theme="1"/>
      </right>
      <top/>
      <bottom style="medium">
        <color indexed="64"/>
      </bottom>
      <diagonal/>
    </border>
    <border>
      <left style="thick">
        <color theme="1"/>
      </left>
      <right/>
      <top style="thick">
        <color indexed="64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medium">
        <color indexed="64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indexed="64"/>
      </bottom>
      <diagonal/>
    </border>
    <border>
      <left/>
      <right style="thick">
        <color theme="1"/>
      </right>
      <top/>
      <bottom/>
      <diagonal/>
    </border>
    <border>
      <left style="thick">
        <color theme="1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ck">
        <color theme="1"/>
      </top>
      <bottom/>
      <diagonal/>
    </border>
    <border>
      <left/>
      <right style="thick">
        <color theme="1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ck">
        <color theme="1"/>
      </right>
      <top/>
      <bottom style="thick">
        <color theme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/>
      <right style="medium">
        <color indexed="64"/>
      </right>
      <top/>
      <bottom style="medium">
        <color theme="1"/>
      </bottom>
      <diagonal/>
    </border>
    <border>
      <left style="thick">
        <color theme="1"/>
      </left>
      <right/>
      <top style="thick">
        <color theme="1"/>
      </top>
      <bottom style="thick">
        <color theme="1"/>
      </bottom>
      <diagonal/>
    </border>
    <border>
      <left/>
      <right/>
      <top style="thick">
        <color theme="1"/>
      </top>
      <bottom style="thick">
        <color theme="1"/>
      </bottom>
      <diagonal/>
    </border>
    <border>
      <left/>
      <right style="thick">
        <color theme="1"/>
      </right>
      <top style="thick">
        <color theme="1"/>
      </top>
      <bottom style="thick">
        <color theme="1"/>
      </bottom>
      <diagonal/>
    </border>
    <border>
      <left style="medium">
        <color theme="1"/>
      </left>
      <right style="medium">
        <color theme="1"/>
      </right>
      <top/>
      <bottom style="thick">
        <color theme="1"/>
      </bottom>
      <diagonal/>
    </border>
    <border>
      <left/>
      <right style="medium">
        <color indexed="64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/>
      <right/>
      <top/>
      <bottom style="medium">
        <color theme="1"/>
      </bottom>
      <diagonal/>
    </border>
    <border>
      <left style="medium">
        <color theme="1"/>
      </left>
      <right/>
      <top style="medium">
        <color indexed="64"/>
      </top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 style="medium">
        <color indexed="64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thick">
        <color theme="1"/>
      </right>
      <top style="medium">
        <color theme="1"/>
      </top>
      <bottom/>
      <diagonal/>
    </border>
    <border>
      <left style="medium">
        <color theme="1"/>
      </left>
      <right style="thick">
        <color theme="1"/>
      </right>
      <top/>
      <bottom/>
      <diagonal/>
    </border>
    <border>
      <left style="medium">
        <color theme="1"/>
      </left>
      <right style="thick">
        <color theme="1"/>
      </right>
      <top/>
      <bottom style="medium">
        <color theme="1"/>
      </bottom>
      <diagonal/>
    </border>
    <border>
      <left style="medium">
        <color indexed="64"/>
      </left>
      <right style="thick">
        <color theme="1"/>
      </right>
      <top style="medium">
        <color theme="1"/>
      </top>
      <bottom/>
      <diagonal/>
    </border>
    <border>
      <left style="medium">
        <color indexed="64"/>
      </left>
      <right style="thick">
        <color theme="1"/>
      </right>
      <top/>
      <bottom style="medium">
        <color theme="1"/>
      </bottom>
      <diagonal/>
    </border>
    <border>
      <left style="thick">
        <color theme="1"/>
      </left>
      <right/>
      <top style="thick">
        <color theme="1"/>
      </top>
      <bottom style="medium">
        <color theme="1"/>
      </bottom>
      <diagonal/>
    </border>
    <border>
      <left/>
      <right style="medium">
        <color theme="1"/>
      </right>
      <top style="thick">
        <color theme="1"/>
      </top>
      <bottom style="medium">
        <color theme="1"/>
      </bottom>
      <diagonal/>
    </border>
    <border>
      <left style="medium">
        <color theme="1"/>
      </left>
      <right/>
      <top style="thick">
        <color theme="1"/>
      </top>
      <bottom style="medium">
        <color theme="1"/>
      </bottom>
      <diagonal/>
    </border>
    <border>
      <left/>
      <right style="medium">
        <color indexed="64"/>
      </right>
      <top style="thick">
        <color theme="1"/>
      </top>
      <bottom style="medium">
        <color theme="1"/>
      </bottom>
      <diagonal/>
    </border>
    <border>
      <left style="medium">
        <color indexed="64"/>
      </left>
      <right style="thick">
        <color theme="1"/>
      </right>
      <top style="thick">
        <color theme="1"/>
      </top>
      <bottom/>
      <diagonal/>
    </border>
    <border>
      <left style="thick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ck">
        <color theme="1"/>
      </left>
      <right style="thick">
        <color theme="1"/>
      </right>
      <top/>
      <bottom/>
      <diagonal/>
    </border>
    <border>
      <left style="thick">
        <color theme="1"/>
      </left>
      <right style="thick">
        <color theme="1"/>
      </right>
      <top/>
      <bottom style="thick">
        <color theme="1"/>
      </bottom>
      <diagonal/>
    </border>
    <border>
      <left style="thick">
        <color theme="1"/>
      </left>
      <right style="double">
        <color theme="1"/>
      </right>
      <top style="thick">
        <color theme="1"/>
      </top>
      <bottom style="thick">
        <color theme="1"/>
      </bottom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/>
      <right/>
      <top/>
      <bottom style="double">
        <color indexed="64"/>
      </bottom>
      <diagonal/>
    </border>
    <border>
      <left style="thick">
        <color indexed="64"/>
      </left>
      <right/>
      <top/>
      <bottom style="thick">
        <color theme="1"/>
      </bottom>
      <diagonal/>
    </border>
    <border>
      <left/>
      <right style="thick">
        <color indexed="64"/>
      </right>
      <top/>
      <bottom style="thick">
        <color theme="1"/>
      </bottom>
      <diagonal/>
    </border>
    <border>
      <left/>
      <right style="double">
        <color theme="1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theme="1"/>
      </left>
      <right/>
      <top style="thick">
        <color theme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0">
    <xf numFmtId="0" fontId="0" fillId="0" borderId="0" xfId="0"/>
    <xf numFmtId="43" fontId="0" fillId="0" borderId="0" xfId="1" applyFont="1"/>
    <xf numFmtId="0" fontId="5" fillId="0" borderId="0" xfId="0" applyFont="1" applyAlignment="1">
      <alignment horizontal="center"/>
    </xf>
    <xf numFmtId="43" fontId="0" fillId="0" borderId="0" xfId="0" applyNumberFormat="1"/>
    <xf numFmtId="0" fontId="0" fillId="0" borderId="0" xfId="0" applyBorder="1"/>
    <xf numFmtId="43" fontId="0" fillId="0" borderId="0" xfId="0" applyNumberFormat="1" applyBorder="1"/>
    <xf numFmtId="43" fontId="0" fillId="0" borderId="3" xfId="0" applyNumberFormat="1" applyBorder="1"/>
    <xf numFmtId="43" fontId="0" fillId="0" borderId="2" xfId="0" applyNumberFormat="1" applyBorder="1"/>
    <xf numFmtId="0" fontId="0" fillId="0" borderId="8" xfId="0" applyBorder="1"/>
    <xf numFmtId="0" fontId="0" fillId="0" borderId="12" xfId="0" applyBorder="1"/>
    <xf numFmtId="43" fontId="0" fillId="0" borderId="15" xfId="0" applyNumberFormat="1" applyBorder="1"/>
    <xf numFmtId="43" fontId="0" fillId="0" borderId="16" xfId="0" applyNumberFormat="1" applyBorder="1"/>
    <xf numFmtId="43" fontId="0" fillId="0" borderId="17" xfId="0" applyNumberFormat="1" applyBorder="1" applyAlignment="1"/>
    <xf numFmtId="43" fontId="0" fillId="0" borderId="17" xfId="0" applyNumberFormat="1" applyBorder="1"/>
    <xf numFmtId="43" fontId="0" fillId="0" borderId="8" xfId="0" applyNumberFormat="1" applyBorder="1"/>
    <xf numFmtId="0" fontId="0" fillId="0" borderId="18" xfId="0" applyBorder="1"/>
    <xf numFmtId="0" fontId="0" fillId="0" borderId="4" xfId="0" applyBorder="1"/>
    <xf numFmtId="0" fontId="0" fillId="0" borderId="20" xfId="0" applyBorder="1"/>
    <xf numFmtId="0" fontId="0" fillId="0" borderId="1" xfId="0" applyBorder="1"/>
    <xf numFmtId="43" fontId="0" fillId="0" borderId="23" xfId="1" applyFont="1" applyBorder="1"/>
    <xf numFmtId="0" fontId="0" fillId="0" borderId="24" xfId="0" applyBorder="1"/>
    <xf numFmtId="43" fontId="0" fillId="0" borderId="25" xfId="1" applyFont="1" applyBorder="1"/>
    <xf numFmtId="0" fontId="0" fillId="0" borderId="26" xfId="0" applyBorder="1"/>
    <xf numFmtId="0" fontId="0" fillId="0" borderId="22" xfId="0" applyBorder="1"/>
    <xf numFmtId="0" fontId="0" fillId="0" borderId="3" xfId="0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30" xfId="0" applyFill="1" applyBorder="1" applyAlignment="1">
      <alignment horizontal="center"/>
    </xf>
    <xf numFmtId="43" fontId="0" fillId="0" borderId="30" xfId="0" applyNumberFormat="1" applyBorder="1"/>
    <xf numFmtId="0" fontId="0" fillId="0" borderId="31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4" xfId="0" applyBorder="1"/>
    <xf numFmtId="0" fontId="0" fillId="0" borderId="23" xfId="0" applyBorder="1"/>
    <xf numFmtId="0" fontId="0" fillId="0" borderId="35" xfId="0" applyBorder="1"/>
    <xf numFmtId="0" fontId="0" fillId="0" borderId="13" xfId="0" applyBorder="1"/>
    <xf numFmtId="0" fontId="0" fillId="0" borderId="36" xfId="0" applyBorder="1"/>
    <xf numFmtId="0" fontId="0" fillId="0" borderId="37" xfId="0" applyBorder="1"/>
    <xf numFmtId="0" fontId="0" fillId="0" borderId="33" xfId="0" applyBorder="1" applyAlignment="1">
      <alignment horizontal="center"/>
    </xf>
    <xf numFmtId="43" fontId="2" fillId="0" borderId="8" xfId="0" applyNumberFormat="1" applyFont="1" applyBorder="1"/>
    <xf numFmtId="43" fontId="0" fillId="0" borderId="12" xfId="0" applyNumberFormat="1" applyBorder="1"/>
    <xf numFmtId="43" fontId="0" fillId="0" borderId="38" xfId="0" applyNumberFormat="1" applyBorder="1"/>
    <xf numFmtId="43" fontId="0" fillId="0" borderId="2" xfId="1" applyFont="1" applyBorder="1"/>
    <xf numFmtId="0" fontId="0" fillId="0" borderId="27" xfId="0" applyBorder="1"/>
    <xf numFmtId="0" fontId="0" fillId="0" borderId="13" xfId="0" applyBorder="1" applyAlignment="1">
      <alignment horizontal="center"/>
    </xf>
    <xf numFmtId="0" fontId="0" fillId="0" borderId="17" xfId="0" quotePrefix="1" applyBorder="1" applyAlignment="1">
      <alignment horizontal="center"/>
    </xf>
    <xf numFmtId="43" fontId="0" fillId="0" borderId="17" xfId="1" applyFont="1" applyBorder="1"/>
    <xf numFmtId="0" fontId="0" fillId="0" borderId="41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29" xfId="0" applyBorder="1"/>
    <xf numFmtId="0" fontId="0" fillId="0" borderId="33" xfId="0" applyBorder="1" applyAlignment="1"/>
    <xf numFmtId="0" fontId="0" fillId="0" borderId="42" xfId="0" applyBorder="1"/>
    <xf numFmtId="0" fontId="0" fillId="0" borderId="20" xfId="0" applyBorder="1" applyAlignment="1"/>
    <xf numFmtId="0" fontId="0" fillId="0" borderId="30" xfId="0" quotePrefix="1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8" xfId="0" quotePrefix="1" applyFill="1" applyBorder="1" applyAlignment="1">
      <alignment horizontal="center"/>
    </xf>
    <xf numFmtId="0" fontId="0" fillId="0" borderId="32" xfId="0" applyBorder="1"/>
    <xf numFmtId="0" fontId="0" fillId="0" borderId="27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1" xfId="0" applyBorder="1"/>
    <xf numFmtId="43" fontId="2" fillId="0" borderId="29" xfId="0" applyNumberFormat="1" applyFont="1" applyBorder="1"/>
    <xf numFmtId="43" fontId="0" fillId="0" borderId="15" xfId="1" applyNumberFormat="1" applyFont="1" applyBorder="1" applyAlignment="1">
      <alignment horizontal="center"/>
    </xf>
    <xf numFmtId="0" fontId="0" fillId="0" borderId="15" xfId="0" applyBorder="1"/>
    <xf numFmtId="0" fontId="0" fillId="0" borderId="16" xfId="0" applyBorder="1"/>
    <xf numFmtId="43" fontId="0" fillId="0" borderId="13" xfId="1" applyFont="1" applyBorder="1" applyAlignment="1">
      <alignment horizontal="center"/>
    </xf>
    <xf numFmtId="43" fontId="0" fillId="0" borderId="13" xfId="0" applyNumberFormat="1" applyBorder="1" applyAlignment="1">
      <alignment horizontal="center"/>
    </xf>
    <xf numFmtId="43" fontId="0" fillId="0" borderId="11" xfId="0" applyNumberFormat="1" applyBorder="1" applyAlignment="1">
      <alignment horizontal="center"/>
    </xf>
    <xf numFmtId="0" fontId="6" fillId="0" borderId="40" xfId="0" applyFont="1" applyBorder="1"/>
    <xf numFmtId="0" fontId="0" fillId="0" borderId="44" xfId="0" applyBorder="1"/>
    <xf numFmtId="43" fontId="0" fillId="0" borderId="15" xfId="1" quotePrefix="1" applyFont="1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17" xfId="0" applyBorder="1"/>
    <xf numFmtId="43" fontId="0" fillId="0" borderId="46" xfId="0" applyNumberFormat="1" applyBorder="1"/>
    <xf numFmtId="0" fontId="0" fillId="0" borderId="43" xfId="0" applyBorder="1" applyAlignment="1">
      <alignment horizontal="center"/>
    </xf>
    <xf numFmtId="0" fontId="0" fillId="0" borderId="38" xfId="0" applyBorder="1"/>
    <xf numFmtId="43" fontId="0" fillId="0" borderId="38" xfId="1" applyFont="1" applyBorder="1"/>
    <xf numFmtId="43" fontId="0" fillId="0" borderId="48" xfId="0" applyNumberFormat="1" applyBorder="1"/>
    <xf numFmtId="0" fontId="0" fillId="0" borderId="47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43" fontId="0" fillId="0" borderId="8" xfId="1" applyFont="1" applyBorder="1"/>
    <xf numFmtId="0" fontId="7" fillId="0" borderId="45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0" fillId="0" borderId="10" xfId="0" applyBorder="1"/>
    <xf numFmtId="0" fontId="0" fillId="0" borderId="40" xfId="0" applyBorder="1"/>
    <xf numFmtId="0" fontId="6" fillId="0" borderId="39" xfId="0" applyFont="1" applyBorder="1"/>
    <xf numFmtId="0" fontId="0" fillId="0" borderId="15" xfId="0" applyBorder="1" applyAlignment="1">
      <alignment horizontal="center" vertical="center"/>
    </xf>
    <xf numFmtId="10" fontId="8" fillId="0" borderId="29" xfId="0" applyNumberFormat="1" applyFont="1" applyBorder="1" applyAlignment="1">
      <alignment horizontal="center"/>
    </xf>
    <xf numFmtId="0" fontId="4" fillId="0" borderId="16" xfId="0" applyFont="1" applyBorder="1"/>
    <xf numFmtId="0" fontId="8" fillId="0" borderId="45" xfId="0" applyFont="1" applyBorder="1"/>
    <xf numFmtId="10" fontId="8" fillId="0" borderId="1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4" xfId="0" applyBorder="1" applyAlignment="1"/>
    <xf numFmtId="43" fontId="0" fillId="0" borderId="15" xfId="1" applyFont="1" applyBorder="1" applyAlignment="1"/>
    <xf numFmtId="43" fontId="0" fillId="0" borderId="15" xfId="0" applyNumberFormat="1" applyBorder="1" applyAlignment="1"/>
    <xf numFmtId="0" fontId="6" fillId="0" borderId="12" xfId="0" applyFont="1" applyBorder="1" applyAlignment="1">
      <alignment horizontal="center"/>
    </xf>
    <xf numFmtId="0" fontId="0" fillId="0" borderId="49" xfId="0" applyBorder="1"/>
    <xf numFmtId="0" fontId="6" fillId="0" borderId="0" xfId="0" applyFont="1" applyBorder="1" applyAlignment="1">
      <alignment horizontal="center"/>
    </xf>
    <xf numFmtId="9" fontId="0" fillId="0" borderId="23" xfId="0" applyNumberFormat="1" applyBorder="1" applyAlignment="1">
      <alignment vertical="center"/>
    </xf>
    <xf numFmtId="9" fontId="0" fillId="0" borderId="25" xfId="0" applyNumberFormat="1" applyFont="1" applyBorder="1" applyAlignment="1">
      <alignment horizontal="right"/>
    </xf>
    <xf numFmtId="9" fontId="0" fillId="0" borderId="50" xfId="0" applyNumberFormat="1" applyBorder="1"/>
    <xf numFmtId="0" fontId="0" fillId="0" borderId="29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6" fillId="0" borderId="16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39" xfId="0" applyBorder="1" applyAlignment="1"/>
    <xf numFmtId="0" fontId="0" fillId="0" borderId="50" xfId="0" applyBorder="1" applyAlignment="1">
      <alignment wrapText="1"/>
    </xf>
    <xf numFmtId="0" fontId="0" fillId="0" borderId="25" xfId="0" applyFont="1" applyBorder="1" applyAlignment="1">
      <alignment horizontal="left" vertical="center" wrapText="1"/>
    </xf>
    <xf numFmtId="0" fontId="0" fillId="0" borderId="15" xfId="0" quotePrefix="1" applyBorder="1" applyAlignment="1">
      <alignment horizontal="center"/>
    </xf>
    <xf numFmtId="10" fontId="8" fillId="0" borderId="10" xfId="0" applyNumberFormat="1" applyFont="1" applyBorder="1" applyAlignment="1">
      <alignment horizontal="center" vertical="center"/>
    </xf>
    <xf numFmtId="0" fontId="4" fillId="0" borderId="45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10" fontId="8" fillId="0" borderId="29" xfId="0" applyNumberFormat="1" applyFont="1" applyBorder="1" applyAlignment="1">
      <alignment horizontal="center" vertical="center"/>
    </xf>
    <xf numFmtId="43" fontId="0" fillId="0" borderId="0" xfId="1" applyFont="1" applyBorder="1"/>
    <xf numFmtId="0" fontId="0" fillId="0" borderId="65" xfId="0" applyBorder="1"/>
    <xf numFmtId="0" fontId="0" fillId="0" borderId="57" xfId="0" applyBorder="1"/>
    <xf numFmtId="0" fontId="0" fillId="0" borderId="72" xfId="0" applyBorder="1"/>
    <xf numFmtId="0" fontId="0" fillId="0" borderId="73" xfId="0" applyBorder="1"/>
    <xf numFmtId="0" fontId="0" fillId="0" borderId="68" xfId="0" applyBorder="1"/>
    <xf numFmtId="0" fontId="7" fillId="0" borderId="0" xfId="0" applyFont="1" applyAlignment="1">
      <alignment horizontal="center"/>
    </xf>
    <xf numFmtId="0" fontId="0" fillId="0" borderId="83" xfId="0" applyBorder="1"/>
    <xf numFmtId="0" fontId="0" fillId="0" borderId="75" xfId="0" applyBorder="1"/>
    <xf numFmtId="0" fontId="4" fillId="0" borderId="58" xfId="0" applyFont="1" applyBorder="1" applyAlignment="1">
      <alignment horizontal="center"/>
    </xf>
    <xf numFmtId="43" fontId="0" fillId="0" borderId="0" xfId="0" quotePrefix="1" applyNumberFormat="1" applyAlignment="1">
      <alignment horizontal="center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0" fillId="0" borderId="66" xfId="0" applyFont="1" applyBorder="1" applyAlignment="1">
      <alignment wrapText="1"/>
    </xf>
    <xf numFmtId="0" fontId="14" fillId="0" borderId="66" xfId="0" applyFont="1" applyBorder="1" applyAlignment="1">
      <alignment horizontal="center" vertical="center" wrapText="1"/>
    </xf>
    <xf numFmtId="0" fontId="7" fillId="0" borderId="0" xfId="0" applyFont="1"/>
    <xf numFmtId="0" fontId="9" fillId="0" borderId="66" xfId="0" applyFont="1" applyBorder="1" applyAlignment="1">
      <alignment wrapText="1"/>
    </xf>
    <xf numFmtId="0" fontId="0" fillId="0" borderId="66" xfId="0" applyBorder="1"/>
    <xf numFmtId="0" fontId="0" fillId="0" borderId="66" xfId="0" applyBorder="1" applyAlignment="1">
      <alignment wrapText="1"/>
    </xf>
    <xf numFmtId="43" fontId="0" fillId="0" borderId="66" xfId="0" quotePrefix="1" applyNumberFormat="1" applyBorder="1" applyAlignment="1">
      <alignment horizontal="center" wrapText="1"/>
    </xf>
    <xf numFmtId="43" fontId="0" fillId="0" borderId="66" xfId="0" applyNumberFormat="1" applyBorder="1" applyAlignment="1">
      <alignment wrapText="1"/>
    </xf>
    <xf numFmtId="0" fontId="6" fillId="0" borderId="66" xfId="0" applyFont="1" applyBorder="1"/>
    <xf numFmtId="0" fontId="4" fillId="0" borderId="66" xfId="0" applyFont="1" applyBorder="1" applyAlignment="1">
      <alignment wrapText="1"/>
    </xf>
    <xf numFmtId="0" fontId="4" fillId="0" borderId="66" xfId="0" applyFont="1" applyBorder="1"/>
    <xf numFmtId="0" fontId="4" fillId="0" borderId="66" xfId="0" applyFont="1" applyBorder="1" applyAlignment="1">
      <alignment vertical="center" wrapText="1"/>
    </xf>
    <xf numFmtId="43" fontId="17" fillId="0" borderId="103" xfId="1" applyFont="1" applyBorder="1"/>
    <xf numFmtId="43" fontId="18" fillId="0" borderId="66" xfId="1" applyFont="1" applyBorder="1"/>
    <xf numFmtId="0" fontId="0" fillId="0" borderId="104" xfId="0" applyBorder="1"/>
    <xf numFmtId="0" fontId="6" fillId="0" borderId="104" xfId="0" applyFont="1" applyBorder="1"/>
    <xf numFmtId="2" fontId="18" fillId="0" borderId="104" xfId="0" applyNumberFormat="1" applyFont="1" applyBorder="1"/>
    <xf numFmtId="0" fontId="0" fillId="0" borderId="69" xfId="0" applyBorder="1"/>
    <xf numFmtId="9" fontId="4" fillId="0" borderId="66" xfId="0" applyNumberFormat="1" applyFont="1" applyBorder="1"/>
    <xf numFmtId="0" fontId="10" fillId="0" borderId="7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10" fontId="18" fillId="0" borderId="104" xfId="0" applyNumberFormat="1" applyFont="1" applyBorder="1"/>
    <xf numFmtId="0" fontId="0" fillId="0" borderId="13" xfId="0" applyBorder="1" applyAlignment="1">
      <alignment horizontal="center" vertical="center" wrapText="1"/>
    </xf>
    <xf numFmtId="0" fontId="0" fillId="0" borderId="105" xfId="0" applyBorder="1"/>
    <xf numFmtId="0" fontId="0" fillId="0" borderId="27" xfId="0" applyBorder="1" applyAlignment="1">
      <alignment horizontal="center" vertical="center" wrapText="1"/>
    </xf>
    <xf numFmtId="0" fontId="0" fillId="0" borderId="108" xfId="0" applyBorder="1"/>
    <xf numFmtId="0" fontId="6" fillId="0" borderId="108" xfId="0" applyFont="1" applyBorder="1" applyAlignment="1">
      <alignment horizontal="center"/>
    </xf>
    <xf numFmtId="0" fontId="6" fillId="0" borderId="12" xfId="0" applyFont="1" applyBorder="1" applyAlignment="1"/>
    <xf numFmtId="43" fontId="0" fillId="0" borderId="66" xfId="0" applyNumberFormat="1" applyBorder="1"/>
    <xf numFmtId="164" fontId="4" fillId="0" borderId="66" xfId="0" applyNumberFormat="1" applyFont="1" applyBorder="1"/>
    <xf numFmtId="0" fontId="10" fillId="2" borderId="66" xfId="0" applyFont="1" applyFill="1" applyBorder="1" applyAlignment="1">
      <alignment horizontal="center" wrapText="1"/>
    </xf>
    <xf numFmtId="0" fontId="0" fillId="2" borderId="101" xfId="0" applyFill="1" applyBorder="1"/>
    <xf numFmtId="43" fontId="0" fillId="2" borderId="101" xfId="0" applyNumberFormat="1" applyFill="1" applyBorder="1"/>
    <xf numFmtId="0" fontId="10" fillId="2" borderId="79" xfId="0" applyFont="1" applyFill="1" applyBorder="1" applyAlignment="1">
      <alignment horizontal="center" vertical="center" wrapText="1"/>
    </xf>
    <xf numFmtId="0" fontId="0" fillId="2" borderId="0" xfId="0" applyFill="1" applyBorder="1"/>
    <xf numFmtId="43" fontId="0" fillId="2" borderId="0" xfId="0" applyNumberFormat="1" applyFill="1" applyBorder="1"/>
    <xf numFmtId="43" fontId="0" fillId="2" borderId="72" xfId="0" applyNumberFormat="1" applyFill="1" applyBorder="1"/>
    <xf numFmtId="0" fontId="10" fillId="3" borderId="66" xfId="0" applyFont="1" applyFill="1" applyBorder="1" applyAlignment="1">
      <alignment horizontal="center" wrapText="1"/>
    </xf>
    <xf numFmtId="0" fontId="0" fillId="3" borderId="101" xfId="0" applyFill="1" applyBorder="1"/>
    <xf numFmtId="43" fontId="0" fillId="3" borderId="101" xfId="0" applyNumberFormat="1" applyFill="1" applyBorder="1"/>
    <xf numFmtId="43" fontId="0" fillId="3" borderId="102" xfId="0" applyNumberFormat="1" applyFill="1" applyBorder="1"/>
    <xf numFmtId="0" fontId="10" fillId="3" borderId="66" xfId="0" applyFont="1" applyFill="1" applyBorder="1" applyAlignment="1">
      <alignment horizontal="center" vertical="center" wrapText="1"/>
    </xf>
    <xf numFmtId="43" fontId="0" fillId="3" borderId="101" xfId="0" quotePrefix="1" applyNumberFormat="1" applyFill="1" applyBorder="1" applyAlignment="1">
      <alignment horizontal="center"/>
    </xf>
    <xf numFmtId="0" fontId="10" fillId="2" borderId="79" xfId="0" applyFont="1" applyFill="1" applyBorder="1" applyAlignment="1">
      <alignment horizontal="center" wrapText="1"/>
    </xf>
    <xf numFmtId="0" fontId="0" fillId="2" borderId="86" xfId="0" applyFill="1" applyBorder="1" applyAlignment="1">
      <alignment horizontal="center"/>
    </xf>
    <xf numFmtId="0" fontId="0" fillId="2" borderId="64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3" fillId="2" borderId="100" xfId="0" applyFont="1" applyFill="1" applyBorder="1" applyAlignment="1">
      <alignment horizontal="center" vertical="center"/>
    </xf>
    <xf numFmtId="0" fontId="3" fillId="2" borderId="59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43" fontId="0" fillId="2" borderId="83" xfId="0" applyNumberFormat="1" applyFill="1" applyBorder="1"/>
    <xf numFmtId="43" fontId="0" fillId="2" borderId="61" xfId="0" applyNumberFormat="1" applyFill="1" applyBorder="1"/>
    <xf numFmtId="43" fontId="0" fillId="2" borderId="89" xfId="0" applyNumberFormat="1" applyFill="1" applyBorder="1"/>
    <xf numFmtId="43" fontId="0" fillId="2" borderId="87" xfId="0" applyNumberFormat="1" applyFill="1" applyBorder="1"/>
    <xf numFmtId="43" fontId="0" fillId="2" borderId="90" xfId="0" applyNumberFormat="1" applyFill="1" applyBorder="1"/>
    <xf numFmtId="43" fontId="0" fillId="2" borderId="70" xfId="0" applyNumberFormat="1" applyFill="1" applyBorder="1"/>
    <xf numFmtId="43" fontId="0" fillId="2" borderId="59" xfId="0" applyNumberFormat="1" applyFill="1" applyBorder="1"/>
    <xf numFmtId="43" fontId="0" fillId="2" borderId="65" xfId="0" applyNumberFormat="1" applyFill="1" applyBorder="1"/>
    <xf numFmtId="43" fontId="0" fillId="2" borderId="84" xfId="0" applyNumberFormat="1" applyFill="1" applyBorder="1"/>
    <xf numFmtId="43" fontId="0" fillId="2" borderId="91" xfId="0" applyNumberFormat="1" applyFill="1" applyBorder="1"/>
    <xf numFmtId="43" fontId="0" fillId="2" borderId="75" xfId="0" applyNumberFormat="1" applyFill="1" applyBorder="1"/>
    <xf numFmtId="43" fontId="0" fillId="2" borderId="62" xfId="0" applyNumberFormat="1" applyFill="1" applyBorder="1"/>
    <xf numFmtId="43" fontId="0" fillId="2" borderId="76" xfId="0" applyNumberFormat="1" applyFill="1" applyBorder="1"/>
    <xf numFmtId="43" fontId="0" fillId="2" borderId="85" xfId="0" applyNumberFormat="1" applyFill="1" applyBorder="1"/>
    <xf numFmtId="43" fontId="0" fillId="2" borderId="92" xfId="0" applyNumberFormat="1" applyFill="1" applyBorder="1"/>
    <xf numFmtId="43" fontId="0" fillId="2" borderId="71" xfId="0" applyNumberFormat="1" applyFill="1" applyBorder="1"/>
    <xf numFmtId="43" fontId="0" fillId="2" borderId="73" xfId="0" applyNumberFormat="1" applyFill="1" applyBorder="1"/>
    <xf numFmtId="0" fontId="0" fillId="3" borderId="31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3" borderId="59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0" fillId="3" borderId="17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0" fillId="3" borderId="52" xfId="0" applyFill="1" applyBorder="1" applyAlignment="1">
      <alignment horizontal="center"/>
    </xf>
    <xf numFmtId="0" fontId="0" fillId="3" borderId="60" xfId="0" applyFill="1" applyBorder="1" applyAlignment="1">
      <alignment horizontal="center"/>
    </xf>
    <xf numFmtId="0" fontId="0" fillId="3" borderId="59" xfId="0" applyFill="1" applyBorder="1" applyAlignment="1">
      <alignment horizontal="center"/>
    </xf>
    <xf numFmtId="43" fontId="0" fillId="3" borderId="17" xfId="0" applyNumberFormat="1" applyFill="1" applyBorder="1"/>
    <xf numFmtId="43" fontId="0" fillId="3" borderId="30" xfId="0" applyNumberFormat="1" applyFill="1" applyBorder="1"/>
    <xf numFmtId="43" fontId="0" fillId="3" borderId="3" xfId="0" applyNumberFormat="1" applyFill="1" applyBorder="1"/>
    <xf numFmtId="43" fontId="0" fillId="3" borderId="54" xfId="0" applyNumberFormat="1" applyFill="1" applyBorder="1"/>
    <xf numFmtId="43" fontId="0" fillId="3" borderId="0" xfId="0" applyNumberFormat="1" applyFill="1" applyBorder="1"/>
    <xf numFmtId="43" fontId="0" fillId="3" borderId="61" xfId="0" applyNumberFormat="1" applyFill="1" applyBorder="1"/>
    <xf numFmtId="43" fontId="0" fillId="3" borderId="30" xfId="0" applyNumberFormat="1" applyFill="1" applyBorder="1" applyAlignment="1"/>
    <xf numFmtId="43" fontId="0" fillId="3" borderId="61" xfId="0" applyNumberFormat="1" applyFill="1" applyBorder="1" applyAlignment="1"/>
    <xf numFmtId="43" fontId="0" fillId="3" borderId="53" xfId="0" applyNumberFormat="1" applyFill="1" applyBorder="1" applyAlignment="1"/>
    <xf numFmtId="43" fontId="0" fillId="3" borderId="81" xfId="0" applyNumberFormat="1" applyFill="1" applyBorder="1" applyAlignment="1"/>
    <xf numFmtId="0" fontId="0" fillId="3" borderId="8" xfId="0" applyFill="1" applyBorder="1"/>
    <xf numFmtId="0" fontId="0" fillId="2" borderId="41" xfId="0" applyFill="1" applyBorder="1" applyAlignment="1">
      <alignment vertical="center"/>
    </xf>
    <xf numFmtId="0" fontId="0" fillId="2" borderId="47" xfId="0" applyFill="1" applyBorder="1" applyAlignment="1">
      <alignment horizontal="center" vertical="center"/>
    </xf>
    <xf numFmtId="0" fontId="0" fillId="2" borderId="17" xfId="0" applyFill="1" applyBorder="1"/>
    <xf numFmtId="43" fontId="0" fillId="2" borderId="17" xfId="1" applyFont="1" applyFill="1" applyBorder="1"/>
    <xf numFmtId="43" fontId="0" fillId="2" borderId="46" xfId="1" applyFont="1" applyFill="1" applyBorder="1"/>
    <xf numFmtId="0" fontId="0" fillId="3" borderId="43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 wrapText="1"/>
    </xf>
    <xf numFmtId="43" fontId="0" fillId="3" borderId="8" xfId="1" quotePrefix="1" applyFont="1" applyFill="1" applyBorder="1" applyAlignment="1">
      <alignment horizontal="center"/>
    </xf>
    <xf numFmtId="43" fontId="0" fillId="3" borderId="8" xfId="1" applyFont="1" applyFill="1" applyBorder="1"/>
    <xf numFmtId="0" fontId="0" fillId="2" borderId="45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8" xfId="0" applyFill="1" applyBorder="1"/>
    <xf numFmtId="43" fontId="0" fillId="2" borderId="8" xfId="1" applyFont="1" applyFill="1" applyBorder="1"/>
    <xf numFmtId="0" fontId="0" fillId="3" borderId="45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3" fillId="2" borderId="99" xfId="0" applyFont="1" applyFill="1" applyBorder="1" applyAlignment="1">
      <alignment horizontal="center"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6" fillId="0" borderId="106" xfId="0" applyFont="1" applyBorder="1" applyAlignment="1">
      <alignment horizontal="center"/>
    </xf>
    <xf numFmtId="0" fontId="6" fillId="0" borderId="72" xfId="0" applyFont="1" applyBorder="1" applyAlignment="1">
      <alignment horizontal="center"/>
    </xf>
    <xf numFmtId="0" fontId="6" fillId="0" borderId="107" xfId="0" applyFont="1" applyBorder="1" applyAlignment="1">
      <alignment horizontal="center"/>
    </xf>
    <xf numFmtId="0" fontId="0" fillId="0" borderId="4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3" fillId="3" borderId="75" xfId="0" applyFont="1" applyFill="1" applyBorder="1" applyAlignment="1">
      <alignment horizontal="center" vertical="center"/>
    </xf>
    <xf numFmtId="0" fontId="3" fillId="3" borderId="76" xfId="0" applyFont="1" applyFill="1" applyBorder="1" applyAlignment="1">
      <alignment horizontal="center" vertical="center"/>
    </xf>
    <xf numFmtId="0" fontId="3" fillId="3" borderId="77" xfId="0" applyFont="1" applyFill="1" applyBorder="1" applyAlignment="1">
      <alignment horizontal="center" vertical="center"/>
    </xf>
    <xf numFmtId="0" fontId="3" fillId="3" borderId="54" xfId="0" applyFont="1" applyFill="1" applyBorder="1" applyAlignment="1">
      <alignment horizontal="center" vertical="center" wrapText="1"/>
    </xf>
    <xf numFmtId="0" fontId="13" fillId="0" borderId="78" xfId="0" applyFont="1" applyBorder="1" applyAlignment="1">
      <alignment horizontal="center"/>
    </xf>
    <xf numFmtId="0" fontId="13" fillId="0" borderId="79" xfId="0" applyFont="1" applyBorder="1" applyAlignment="1">
      <alignment horizontal="center"/>
    </xf>
    <xf numFmtId="0" fontId="13" fillId="0" borderId="80" xfId="0" applyFont="1" applyBorder="1" applyAlignment="1">
      <alignment horizontal="center"/>
    </xf>
    <xf numFmtId="0" fontId="3" fillId="2" borderId="63" xfId="0" applyFont="1" applyFill="1" applyBorder="1" applyAlignment="1">
      <alignment horizontal="center"/>
    </xf>
    <xf numFmtId="0" fontId="3" fillId="2" borderId="89" xfId="0" applyFont="1" applyFill="1" applyBorder="1" applyAlignment="1">
      <alignment horizontal="center"/>
    </xf>
    <xf numFmtId="0" fontId="3" fillId="2" borderId="88" xfId="0" applyFont="1" applyFill="1" applyBorder="1" applyAlignment="1">
      <alignment horizontal="center"/>
    </xf>
    <xf numFmtId="0" fontId="3" fillId="2" borderId="82" xfId="0" applyFont="1" applyFill="1" applyBorder="1" applyAlignment="1">
      <alignment horizontal="center"/>
    </xf>
    <xf numFmtId="0" fontId="3" fillId="2" borderId="93" xfId="0" applyFont="1" applyFill="1" applyBorder="1" applyAlignment="1">
      <alignment horizontal="center" vertical="center" wrapText="1"/>
    </xf>
    <xf numFmtId="0" fontId="3" fillId="2" borderId="94" xfId="0" applyFont="1" applyFill="1" applyBorder="1" applyAlignment="1">
      <alignment horizontal="center" vertical="center" wrapText="1"/>
    </xf>
    <xf numFmtId="0" fontId="3" fillId="2" borderId="95" xfId="0" applyFont="1" applyFill="1" applyBorder="1" applyAlignment="1">
      <alignment horizontal="center" vertical="center"/>
    </xf>
    <xf numFmtId="0" fontId="3" fillId="2" borderId="96" xfId="0" applyFont="1" applyFill="1" applyBorder="1" applyAlignment="1">
      <alignment horizontal="center" vertical="center"/>
    </xf>
    <xf numFmtId="0" fontId="3" fillId="2" borderId="97" xfId="0" applyFont="1" applyFill="1" applyBorder="1" applyAlignment="1">
      <alignment horizontal="center" vertical="center"/>
    </xf>
    <xf numFmtId="0" fontId="3" fillId="2" borderId="98" xfId="0" applyFont="1" applyFill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3" borderId="18" xfId="0" applyFont="1" applyFill="1" applyBorder="1" applyAlignment="1">
      <alignment horizontal="center"/>
    </xf>
    <xf numFmtId="0" fontId="3" fillId="3" borderId="74" xfId="0" applyFont="1" applyFill="1" applyBorder="1" applyAlignment="1">
      <alignment horizontal="center"/>
    </xf>
    <xf numFmtId="0" fontId="3" fillId="3" borderId="67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0" fillId="0" borderId="43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4" xfId="0" applyBorder="1" applyAlignment="1">
      <alignment horizontal="center"/>
    </xf>
    <xf numFmtId="0" fontId="6" fillId="0" borderId="45" xfId="0" applyFont="1" applyBorder="1" applyAlignment="1"/>
    <xf numFmtId="0" fontId="6" fillId="0" borderId="0" xfId="0" applyFont="1" applyBorder="1" applyAlignment="1"/>
    <xf numFmtId="0" fontId="0" fillId="0" borderId="39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43" fontId="17" fillId="0" borderId="79" xfId="1" applyFont="1" applyBorder="1"/>
    <xf numFmtId="0" fontId="0" fillId="0" borderId="45" xfId="0" applyBorder="1" applyAlignment="1">
      <alignment wrapText="1"/>
    </xf>
    <xf numFmtId="0" fontId="10" fillId="0" borderId="78" xfId="0" applyFont="1" applyBorder="1" applyAlignment="1">
      <alignment wrapText="1"/>
    </xf>
    <xf numFmtId="0" fontId="0" fillId="0" borderId="78" xfId="0" applyBorder="1" applyAlignment="1">
      <alignment wrapText="1"/>
    </xf>
    <xf numFmtId="0" fontId="10" fillId="0" borderId="45" xfId="0" applyFont="1" applyBorder="1" applyAlignment="1">
      <alignment wrapText="1"/>
    </xf>
    <xf numFmtId="43" fontId="0" fillId="0" borderId="45" xfId="0" applyNumberFormat="1" applyBorder="1" applyAlignment="1">
      <alignment wrapText="1"/>
    </xf>
    <xf numFmtId="43" fontId="18" fillId="0" borderId="70" xfId="1" applyFont="1" applyBorder="1"/>
    <xf numFmtId="0" fontId="0" fillId="0" borderId="0" xfId="0" applyBorder="1" applyAlignment="1">
      <alignment wrapText="1"/>
    </xf>
    <xf numFmtId="0" fontId="4" fillId="0" borderId="0" xfId="0" applyFont="1" applyBorder="1"/>
    <xf numFmtId="0" fontId="4" fillId="0" borderId="80" xfId="0" applyFont="1" applyBorder="1" applyAlignment="1">
      <alignment wrapText="1"/>
    </xf>
    <xf numFmtId="0" fontId="4" fillId="0" borderId="80" xfId="0" applyFont="1" applyBorder="1" applyAlignment="1">
      <alignment vertical="center" wrapText="1"/>
    </xf>
    <xf numFmtId="10" fontId="18" fillId="0" borderId="0" xfId="0" applyNumberFormat="1" applyFont="1" applyBorder="1"/>
    <xf numFmtId="2" fontId="18" fillId="0" borderId="0" xfId="0" applyNumberFormat="1" applyFont="1" applyBorder="1"/>
    <xf numFmtId="43" fontId="2" fillId="0" borderId="79" xfId="1" applyFont="1" applyBorder="1"/>
    <xf numFmtId="164" fontId="4" fillId="0" borderId="0" xfId="0" applyNumberFormat="1" applyFont="1" applyBorder="1"/>
    <xf numFmtId="43" fontId="16" fillId="0" borderId="0" xfId="1" applyFont="1" applyBorder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/>
    <xf numFmtId="43" fontId="2" fillId="0" borderId="103" xfId="1" applyFont="1" applyBorder="1" applyAlignment="1">
      <alignment horizontal="center" vertical="center"/>
    </xf>
    <xf numFmtId="43" fontId="16" fillId="0" borderId="66" xfId="1" applyFont="1" applyBorder="1" applyAlignment="1">
      <alignment horizontal="center" vertical="center"/>
    </xf>
    <xf numFmtId="0" fontId="4" fillId="0" borderId="80" xfId="0" applyFont="1" applyBorder="1" applyAlignment="1">
      <alignment vertical="center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/>
    </xf>
    <xf numFmtId="43" fontId="15" fillId="0" borderId="66" xfId="0" applyNumberFormat="1" applyFont="1" applyBorder="1"/>
    <xf numFmtId="0" fontId="0" fillId="0" borderId="0" xfId="0" applyAlignment="1"/>
    <xf numFmtId="0" fontId="0" fillId="0" borderId="0" xfId="0" applyAlignment="1">
      <alignment horizontal="left"/>
    </xf>
    <xf numFmtId="0" fontId="4" fillId="4" borderId="0" xfId="0" applyFont="1" applyFill="1" applyAlignment="1">
      <alignment horizontal="center"/>
    </xf>
    <xf numFmtId="9" fontId="0" fillId="0" borderId="1" xfId="0" applyNumberFormat="1" applyBorder="1"/>
    <xf numFmtId="2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/>
    <xf numFmtId="2" fontId="0" fillId="0" borderId="109" xfId="0" applyNumberFormat="1" applyBorder="1"/>
    <xf numFmtId="0" fontId="0" fillId="0" borderId="109" xfId="0" applyBorder="1"/>
    <xf numFmtId="0" fontId="0" fillId="0" borderId="39" xfId="0" applyBorder="1"/>
    <xf numFmtId="0" fontId="22" fillId="0" borderId="0" xfId="0" applyFont="1"/>
    <xf numFmtId="0" fontId="19" fillId="4" borderId="70" xfId="0" applyFont="1" applyFill="1" applyBorder="1" applyAlignment="1">
      <alignment horizontal="center"/>
    </xf>
    <xf numFmtId="0" fontId="19" fillId="4" borderId="0" xfId="0" applyFont="1" applyFill="1" applyAlignment="1">
      <alignment horizontal="center"/>
    </xf>
    <xf numFmtId="0" fontId="20" fillId="2" borderId="0" xfId="0" applyFont="1" applyFill="1"/>
    <xf numFmtId="0" fontId="0" fillId="2" borderId="0" xfId="0" applyFill="1"/>
    <xf numFmtId="0" fontId="19" fillId="2" borderId="110" xfId="0" applyFont="1" applyFill="1" applyBorder="1" applyAlignment="1">
      <alignment horizontal="center"/>
    </xf>
    <xf numFmtId="0" fontId="19" fillId="2" borderId="68" xfId="0" applyFont="1" applyFill="1" applyBorder="1" applyAlignment="1">
      <alignment horizontal="center"/>
    </xf>
    <xf numFmtId="0" fontId="4" fillId="2" borderId="39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8" fillId="0" borderId="0" xfId="0" applyFont="1" applyBorder="1" applyAlignment="1">
      <alignment vertical="center"/>
    </xf>
    <xf numFmtId="0" fontId="10" fillId="0" borderId="1" xfId="0" applyFont="1" applyBorder="1"/>
    <xf numFmtId="0" fontId="10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43" fontId="0" fillId="0" borderId="1" xfId="0" applyNumberFormat="1" applyBorder="1"/>
    <xf numFmtId="0" fontId="14" fillId="0" borderId="1" xfId="0" applyFont="1" applyBorder="1" applyAlignment="1">
      <alignment horizontal="center" vertical="center" wrapText="1"/>
    </xf>
    <xf numFmtId="43" fontId="0" fillId="0" borderId="1" xfId="0" quotePrefix="1" applyNumberFormat="1" applyBorder="1" applyAlignment="1">
      <alignment horizontal="center" wrapText="1"/>
    </xf>
    <xf numFmtId="43" fontId="0" fillId="0" borderId="1" xfId="0" applyNumberFormat="1" applyBorder="1" applyAlignment="1">
      <alignment wrapText="1"/>
    </xf>
    <xf numFmtId="43" fontId="0" fillId="0" borderId="5" xfId="0" applyNumberFormat="1" applyBorder="1"/>
    <xf numFmtId="43" fontId="0" fillId="0" borderId="78" xfId="0" applyNumberFormat="1" applyBorder="1"/>
    <xf numFmtId="0" fontId="3" fillId="0" borderId="7" xfId="0" applyFont="1" applyBorder="1" applyAlignment="1">
      <alignment wrapText="1"/>
    </xf>
    <xf numFmtId="0" fontId="6" fillId="0" borderId="1" xfId="0" applyFont="1" applyBorder="1"/>
    <xf numFmtId="43" fontId="15" fillId="0" borderId="1" xfId="0" applyNumberFormat="1" applyFont="1" applyBorder="1"/>
    <xf numFmtId="0" fontId="19" fillId="5" borderId="0" xfId="0" applyFont="1" applyFill="1"/>
    <xf numFmtId="0" fontId="8" fillId="5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5C33B-673A-4D65-AF49-AD996BAEF28B}">
  <dimension ref="A1:AY34"/>
  <sheetViews>
    <sheetView tabSelected="1" zoomScale="69" zoomScaleNormal="97" workbookViewId="0">
      <selection activeCell="C23" sqref="C23"/>
    </sheetView>
  </sheetViews>
  <sheetFormatPr defaultRowHeight="14.5" x14ac:dyDescent="0.35"/>
  <cols>
    <col min="2" max="2" width="40.81640625" customWidth="1"/>
    <col min="3" max="3" width="25.7265625" customWidth="1"/>
    <col min="4" max="4" width="18.1796875" customWidth="1"/>
    <col min="5" max="5" width="30.08984375" customWidth="1"/>
    <col min="6" max="6" width="22.90625" customWidth="1"/>
    <col min="7" max="7" width="25.36328125" customWidth="1"/>
    <col min="8" max="8" width="24.6328125" customWidth="1"/>
    <col min="9" max="9" width="29.1796875" customWidth="1"/>
    <col min="10" max="10" width="28.36328125" customWidth="1"/>
    <col min="11" max="11" width="31.54296875" customWidth="1"/>
    <col min="12" max="12" width="23.36328125" customWidth="1"/>
    <col min="13" max="13" width="24.7265625" customWidth="1"/>
    <col min="14" max="14" width="28.08984375" customWidth="1"/>
    <col min="15" max="15" width="27.6328125" customWidth="1"/>
    <col min="16" max="16" width="30.453125" customWidth="1"/>
    <col min="17" max="17" width="29.453125" customWidth="1"/>
    <col min="18" max="18" width="23.36328125" customWidth="1"/>
    <col min="19" max="19" width="23.6328125" customWidth="1"/>
    <col min="20" max="20" width="23.81640625" customWidth="1"/>
    <col min="21" max="21" width="15.453125" customWidth="1"/>
    <col min="22" max="23" width="20.6328125" customWidth="1"/>
    <col min="24" max="24" width="37.90625" customWidth="1"/>
    <col min="25" max="26" width="26.90625" customWidth="1"/>
    <col min="27" max="27" width="19.26953125" customWidth="1"/>
    <col min="28" max="35" width="29.7265625" customWidth="1"/>
    <col min="36" max="36" width="23.81640625" customWidth="1"/>
    <col min="37" max="37" width="29.26953125" customWidth="1"/>
    <col min="38" max="38" width="16.36328125" customWidth="1"/>
    <col min="39" max="39" width="18.08984375" bestFit="1" customWidth="1"/>
    <col min="40" max="40" width="23.81640625" customWidth="1"/>
    <col min="41" max="41" width="37.36328125" customWidth="1"/>
    <col min="42" max="42" width="30.54296875" customWidth="1"/>
    <col min="43" max="43" width="24.81640625" customWidth="1"/>
    <col min="44" max="44" width="25.81640625" customWidth="1"/>
    <col min="45" max="45" width="31.6328125" customWidth="1"/>
    <col min="46" max="46" width="22.54296875" customWidth="1"/>
    <col min="47" max="47" width="34" customWidth="1"/>
    <col min="49" max="49" width="16.81640625" bestFit="1" customWidth="1"/>
    <col min="51" max="51" width="18" bestFit="1" customWidth="1"/>
  </cols>
  <sheetData>
    <row r="1" spans="1:51" ht="22" thickTop="1" thickBot="1" x14ac:dyDescent="0.55000000000000004">
      <c r="B1" s="87" t="s">
        <v>6</v>
      </c>
      <c r="C1" s="88">
        <v>1.4999999999999999E-2</v>
      </c>
      <c r="D1" s="8"/>
      <c r="E1" s="263" t="s">
        <v>3</v>
      </c>
      <c r="F1" s="263"/>
      <c r="G1" s="263"/>
      <c r="H1" s="264"/>
      <c r="S1" s="267" t="s">
        <v>17</v>
      </c>
      <c r="T1" s="268"/>
      <c r="U1" s="268"/>
      <c r="V1" s="269"/>
      <c r="W1" s="93"/>
      <c r="X1" s="152"/>
      <c r="AB1" s="4"/>
      <c r="AC1" s="8"/>
      <c r="AD1" s="234" t="s">
        <v>42</v>
      </c>
      <c r="AE1" s="235"/>
      <c r="AF1" s="235"/>
      <c r="AG1" s="235"/>
      <c r="AH1" s="236"/>
      <c r="AI1" s="103"/>
    </row>
    <row r="2" spans="1:51" ht="22" thickTop="1" thickBot="1" x14ac:dyDescent="0.55000000000000004">
      <c r="B2" s="86" t="s">
        <v>41</v>
      </c>
      <c r="C2" s="85">
        <v>0.02</v>
      </c>
      <c r="D2" s="8"/>
      <c r="E2" s="33"/>
      <c r="F2" s="22"/>
      <c r="G2" s="4"/>
      <c r="H2" s="8"/>
      <c r="L2" s="4"/>
      <c r="M2" s="4"/>
      <c r="N2" s="4"/>
      <c r="O2" s="4"/>
      <c r="P2" s="4"/>
      <c r="Q2" s="4"/>
      <c r="R2" s="4"/>
      <c r="S2" s="113"/>
      <c r="V2" s="8"/>
      <c r="W2" s="4"/>
      <c r="Y2" s="4"/>
      <c r="Z2" s="4"/>
      <c r="AA2" s="4"/>
      <c r="AB2" s="4"/>
      <c r="AC2" s="8"/>
      <c r="AD2" s="34"/>
      <c r="AE2" s="4"/>
      <c r="AF2" s="148"/>
      <c r="AH2" s="8"/>
      <c r="AI2" s="34"/>
    </row>
    <row r="3" spans="1:51" ht="30" thickTop="1" thickBot="1" x14ac:dyDescent="0.4">
      <c r="B3" s="108" t="s">
        <v>47</v>
      </c>
      <c r="C3" s="107">
        <v>0.1</v>
      </c>
      <c r="D3" s="4"/>
      <c r="E3" s="34"/>
      <c r="F3" s="35" t="s">
        <v>4</v>
      </c>
      <c r="G3" s="19">
        <v>45000000</v>
      </c>
      <c r="H3" s="8"/>
      <c r="L3" s="4"/>
      <c r="M3" s="4"/>
      <c r="N3" s="4"/>
      <c r="O3" s="4"/>
      <c r="P3" s="4"/>
      <c r="Q3" s="4"/>
      <c r="R3" s="112"/>
      <c r="T3" s="23" t="s">
        <v>25</v>
      </c>
      <c r="U3" s="32">
        <v>50</v>
      </c>
      <c r="V3" s="8"/>
      <c r="W3" s="4"/>
      <c r="X3" s="4"/>
      <c r="Y3" s="4"/>
      <c r="Z3" s="4"/>
      <c r="AA3" s="4"/>
      <c r="AB3" s="4"/>
      <c r="AC3" s="8"/>
      <c r="AD3" s="4"/>
      <c r="AE3" s="150"/>
      <c r="AF3" s="104" t="s">
        <v>43</v>
      </c>
      <c r="AG3" s="96">
        <v>0.05</v>
      </c>
      <c r="AH3" s="8"/>
      <c r="AI3" s="34"/>
    </row>
    <row r="4" spans="1:51" ht="30" thickTop="1" thickBot="1" x14ac:dyDescent="0.4">
      <c r="B4" s="109" t="s">
        <v>48</v>
      </c>
      <c r="C4" s="110">
        <v>0.11</v>
      </c>
      <c r="D4" s="8"/>
      <c r="F4" s="36" t="s">
        <v>5</v>
      </c>
      <c r="G4" s="21">
        <v>30000000</v>
      </c>
      <c r="H4" s="8"/>
      <c r="L4" s="4"/>
      <c r="M4" s="4"/>
      <c r="N4" s="4"/>
      <c r="O4" s="4"/>
      <c r="P4" s="4"/>
      <c r="Q4" s="4"/>
      <c r="R4" s="112"/>
      <c r="T4" s="20" t="s">
        <v>26</v>
      </c>
      <c r="U4" s="23">
        <f>60%*48</f>
        <v>28.799999999999997</v>
      </c>
      <c r="V4" s="8"/>
      <c r="W4" s="4"/>
      <c r="X4" s="42"/>
      <c r="Y4" s="42"/>
      <c r="Z4" s="4"/>
      <c r="AA4" s="42"/>
      <c r="AB4" s="42"/>
      <c r="AC4" s="8"/>
      <c r="AD4" s="4"/>
      <c r="AE4" s="150"/>
      <c r="AF4" s="104" t="s">
        <v>44</v>
      </c>
      <c r="AG4" s="98">
        <v>0.06</v>
      </c>
      <c r="AH4" s="8"/>
      <c r="AI4" s="34"/>
      <c r="AJ4" s="42"/>
      <c r="AK4" s="4"/>
      <c r="AL4" s="4"/>
    </row>
    <row r="5" spans="1:51" ht="30" thickTop="1" thickBot="1" x14ac:dyDescent="0.65">
      <c r="B5" s="2"/>
      <c r="D5" s="8"/>
      <c r="E5" s="15"/>
      <c r="F5" s="16"/>
      <c r="G5" s="16"/>
      <c r="H5" s="16"/>
      <c r="I5" s="245" t="s">
        <v>2</v>
      </c>
      <c r="J5" s="246"/>
      <c r="K5" s="246"/>
      <c r="L5" s="246"/>
      <c r="M5" s="246"/>
      <c r="N5" s="246"/>
      <c r="O5" s="246"/>
      <c r="P5" s="246"/>
      <c r="Q5" s="246"/>
      <c r="R5" s="247"/>
      <c r="U5" s="42"/>
      <c r="V5" s="8"/>
      <c r="W5" s="8"/>
      <c r="X5" s="66" t="s">
        <v>28</v>
      </c>
      <c r="Y5" s="267" t="s">
        <v>30</v>
      </c>
      <c r="Z5" s="269"/>
      <c r="AA5" s="267" t="s">
        <v>34</v>
      </c>
      <c r="AB5" s="269"/>
      <c r="AC5" s="101"/>
      <c r="AD5" s="95"/>
      <c r="AE5" s="151"/>
      <c r="AF5" s="105" t="s">
        <v>45</v>
      </c>
      <c r="AG5" s="97">
        <v>0.1</v>
      </c>
      <c r="AH5" s="8"/>
      <c r="AI5" s="95"/>
      <c r="AJ5" s="83" t="s">
        <v>39</v>
      </c>
      <c r="AK5" s="274" t="s">
        <v>40</v>
      </c>
      <c r="AL5" s="275"/>
      <c r="AN5" s="117"/>
    </row>
    <row r="6" spans="1:51" ht="16.5" thickTop="1" thickBot="1" x14ac:dyDescent="0.4">
      <c r="A6" s="42"/>
      <c r="B6" s="42"/>
      <c r="C6" s="56"/>
      <c r="D6" s="57"/>
      <c r="E6" s="270" t="s">
        <v>9</v>
      </c>
      <c r="F6" s="271"/>
      <c r="G6" s="272" t="s">
        <v>11</v>
      </c>
      <c r="H6" s="273"/>
      <c r="I6" s="260" t="s">
        <v>55</v>
      </c>
      <c r="J6" s="261"/>
      <c r="K6" s="262" t="s">
        <v>56</v>
      </c>
      <c r="L6" s="261"/>
      <c r="M6" s="239" t="s">
        <v>57</v>
      </c>
      <c r="N6" s="241" t="s">
        <v>58</v>
      </c>
      <c r="O6" s="242"/>
      <c r="P6" s="241" t="s">
        <v>59</v>
      </c>
      <c r="Q6" s="243"/>
      <c r="R6" s="244" t="s">
        <v>63</v>
      </c>
      <c r="S6" s="46" t="s">
        <v>18</v>
      </c>
      <c r="T6" s="53" t="s">
        <v>21</v>
      </c>
      <c r="U6" s="50" t="s">
        <v>23</v>
      </c>
      <c r="V6" s="265" t="s">
        <v>27</v>
      </c>
      <c r="W6" s="84"/>
      <c r="X6" s="258" t="s">
        <v>29</v>
      </c>
      <c r="Y6" s="69" t="s">
        <v>31</v>
      </c>
      <c r="Z6" s="72" t="s">
        <v>33</v>
      </c>
      <c r="AA6" s="217" t="s">
        <v>35</v>
      </c>
      <c r="AB6" s="222" t="s">
        <v>36</v>
      </c>
      <c r="AC6" s="237" t="s">
        <v>82</v>
      </c>
      <c r="AD6" s="147"/>
      <c r="AE6" s="149"/>
      <c r="AF6" s="100"/>
      <c r="AG6" s="100"/>
      <c r="AH6" s="99"/>
      <c r="AI6" s="237" t="s">
        <v>83</v>
      </c>
      <c r="AJ6" s="82"/>
      <c r="AK6" s="276" t="s">
        <v>89</v>
      </c>
      <c r="AL6" s="34"/>
    </row>
    <row r="7" spans="1:51" ht="33.5" thickTop="1" thickBot="1" x14ac:dyDescent="0.55000000000000004">
      <c r="A7" s="25" t="s">
        <v>16</v>
      </c>
      <c r="B7" s="79" t="s">
        <v>1</v>
      </c>
      <c r="C7" s="80" t="s">
        <v>0</v>
      </c>
      <c r="D7" s="81"/>
      <c r="E7" s="29" t="s">
        <v>10</v>
      </c>
      <c r="F7" s="18" t="s">
        <v>5</v>
      </c>
      <c r="G7" s="30" t="s">
        <v>12</v>
      </c>
      <c r="H7" s="31" t="s">
        <v>13</v>
      </c>
      <c r="I7" s="193" t="s">
        <v>7</v>
      </c>
      <c r="J7" s="194" t="s">
        <v>8</v>
      </c>
      <c r="K7" s="195" t="s">
        <v>14</v>
      </c>
      <c r="L7" s="195" t="s">
        <v>15</v>
      </c>
      <c r="M7" s="240"/>
      <c r="N7" s="196" t="s">
        <v>49</v>
      </c>
      <c r="O7" s="197" t="s">
        <v>5</v>
      </c>
      <c r="P7" s="198" t="s">
        <v>49</v>
      </c>
      <c r="Q7" s="196" t="s">
        <v>5</v>
      </c>
      <c r="R7" s="240"/>
      <c r="S7" s="47" t="s">
        <v>19</v>
      </c>
      <c r="T7" s="30" t="s">
        <v>22</v>
      </c>
      <c r="U7" s="27" t="s">
        <v>24</v>
      </c>
      <c r="V7" s="266"/>
      <c r="W7" s="77"/>
      <c r="X7" s="259"/>
      <c r="Y7" s="76" t="s">
        <v>32</v>
      </c>
      <c r="Z7" s="31"/>
      <c r="AA7" s="218" t="s">
        <v>37</v>
      </c>
      <c r="AB7" s="223" t="s">
        <v>38</v>
      </c>
      <c r="AC7" s="238"/>
      <c r="AD7" s="226" t="s">
        <v>81</v>
      </c>
      <c r="AE7" s="227" t="s">
        <v>80</v>
      </c>
      <c r="AF7" s="230" t="s">
        <v>78</v>
      </c>
      <c r="AG7" s="231" t="s">
        <v>79</v>
      </c>
      <c r="AH7" s="102" t="s">
        <v>46</v>
      </c>
      <c r="AI7" s="238"/>
      <c r="AJ7" s="61"/>
      <c r="AK7" s="277"/>
      <c r="AL7" s="34"/>
      <c r="AM7" s="112"/>
      <c r="AN7" s="155" t="s">
        <v>65</v>
      </c>
      <c r="AO7" s="162" t="s">
        <v>64</v>
      </c>
      <c r="AP7" s="158" t="s">
        <v>50</v>
      </c>
      <c r="AQ7" s="166" t="s">
        <v>51</v>
      </c>
      <c r="AR7" s="158" t="s">
        <v>66</v>
      </c>
      <c r="AS7" s="166" t="s">
        <v>67</v>
      </c>
      <c r="AT7" s="168" t="s">
        <v>68</v>
      </c>
      <c r="AU7" s="162" t="s">
        <v>69</v>
      </c>
      <c r="AV7" s="144"/>
      <c r="AW7" s="145"/>
      <c r="AX7" s="4"/>
    </row>
    <row r="8" spans="1:51" ht="15.5" customHeight="1" thickTop="1" x14ac:dyDescent="0.35">
      <c r="A8" s="34"/>
      <c r="B8" s="26"/>
      <c r="C8" s="43"/>
      <c r="D8" s="8"/>
      <c r="E8" s="37"/>
      <c r="F8" s="17"/>
      <c r="G8" s="24"/>
      <c r="H8" s="8"/>
      <c r="I8" s="199"/>
      <c r="J8" s="200"/>
      <c r="K8" s="201"/>
      <c r="L8" s="201"/>
      <c r="M8" s="202"/>
      <c r="N8" s="203"/>
      <c r="O8" s="204"/>
      <c r="P8" s="203"/>
      <c r="Q8" s="205"/>
      <c r="R8" s="203"/>
      <c r="S8" s="49"/>
      <c r="T8" s="51"/>
      <c r="U8" s="17"/>
      <c r="V8" s="55"/>
      <c r="W8" s="61"/>
      <c r="X8" s="67"/>
      <c r="Y8" s="70"/>
      <c r="Z8" s="73"/>
      <c r="AA8" s="219"/>
      <c r="AB8" s="216"/>
      <c r="AC8" s="8"/>
      <c r="AD8" s="228"/>
      <c r="AE8" s="228"/>
      <c r="AF8" s="216"/>
      <c r="AG8" s="216"/>
      <c r="AH8" s="8"/>
      <c r="AI8" s="8"/>
      <c r="AJ8" s="90"/>
      <c r="AK8" s="34"/>
      <c r="AL8" s="4"/>
      <c r="AN8" s="156"/>
      <c r="AO8" s="163"/>
      <c r="AP8" s="159"/>
      <c r="AQ8" s="163"/>
      <c r="AR8" s="159"/>
      <c r="AS8" s="163"/>
      <c r="AT8" s="159"/>
      <c r="AU8" s="163"/>
    </row>
    <row r="9" spans="1:51" x14ac:dyDescent="0.35">
      <c r="A9" s="34">
        <v>0</v>
      </c>
      <c r="B9" s="60">
        <v>150000000</v>
      </c>
      <c r="C9" s="63">
        <v>1000000000</v>
      </c>
      <c r="D9" s="38">
        <f>C9-C10</f>
        <v>80000000</v>
      </c>
      <c r="E9" s="1">
        <f>45000000</f>
        <v>45000000</v>
      </c>
      <c r="F9" s="41">
        <v>30000000</v>
      </c>
      <c r="G9" s="28">
        <v>45000000</v>
      </c>
      <c r="H9" s="7">
        <v>30000000</v>
      </c>
      <c r="I9" s="206">
        <f>G9*100</f>
        <v>4500000000</v>
      </c>
      <c r="J9" s="207">
        <f>100*H9</f>
        <v>3000000000</v>
      </c>
      <c r="K9" s="208">
        <f>I9</f>
        <v>4500000000</v>
      </c>
      <c r="L9" s="207">
        <f>J9</f>
        <v>3000000000</v>
      </c>
      <c r="M9" s="209">
        <f>K9+L9</f>
        <v>7500000000</v>
      </c>
      <c r="N9" s="210">
        <f>36*G9</f>
        <v>1620000000</v>
      </c>
      <c r="O9" s="211">
        <f>48*H9</f>
        <v>1440000000</v>
      </c>
      <c r="P9" s="210">
        <f>N9</f>
        <v>1620000000</v>
      </c>
      <c r="Q9" s="211">
        <f>O9</f>
        <v>1440000000</v>
      </c>
      <c r="R9" s="210">
        <f>Q9+P9</f>
        <v>3060000000</v>
      </c>
      <c r="S9" s="44" t="s">
        <v>20</v>
      </c>
      <c r="T9" s="52" t="s">
        <v>20</v>
      </c>
      <c r="U9" s="52" t="s">
        <v>20</v>
      </c>
      <c r="V9" s="54" t="s">
        <v>20</v>
      </c>
      <c r="W9" s="54"/>
      <c r="X9" s="68">
        <v>600000000</v>
      </c>
      <c r="Y9" s="45">
        <v>400000000</v>
      </c>
      <c r="Z9" s="74">
        <v>440000000</v>
      </c>
      <c r="AA9" s="220">
        <v>500000000</v>
      </c>
      <c r="AB9" s="224" t="s">
        <v>20</v>
      </c>
      <c r="AC9" s="78">
        <f>M9</f>
        <v>7500000000</v>
      </c>
      <c r="AD9" s="229">
        <f>M24*$AG$3</f>
        <v>375000000</v>
      </c>
      <c r="AE9" s="229">
        <f>M24*$AG$4</f>
        <v>450000000</v>
      </c>
      <c r="AF9" s="225"/>
      <c r="AG9" s="225"/>
      <c r="AH9" s="78"/>
      <c r="AI9" s="78">
        <f t="shared" ref="AI9:AI19" si="0">AC9+AF9</f>
        <v>7500000000</v>
      </c>
      <c r="AJ9" s="106" t="s">
        <v>20</v>
      </c>
      <c r="AK9" s="34">
        <f xml:space="preserve"> (2.432 * 10^9)*(1+2%)^10</f>
        <v>2964594429.4272494</v>
      </c>
      <c r="AL9" s="4"/>
      <c r="AM9" s="112"/>
      <c r="AN9" s="157">
        <f>M24+AD9</f>
        <v>7875000000</v>
      </c>
      <c r="AO9" s="164">
        <f>AI9</f>
        <v>7500000000</v>
      </c>
      <c r="AP9" s="160">
        <f>B9+R24+Y9+AA9+AE9</f>
        <v>4560000000</v>
      </c>
      <c r="AQ9" s="167">
        <f>(B9+C9+Z9+AG9)</f>
        <v>1590000000</v>
      </c>
      <c r="AR9" s="160">
        <f>AN9*$C$3</f>
        <v>787500000</v>
      </c>
      <c r="AS9" s="164">
        <f>AO9*$C$3</f>
        <v>750000000</v>
      </c>
      <c r="AT9" s="160">
        <f>AN9-(AP9+AR9)</f>
        <v>2527500000</v>
      </c>
      <c r="AU9" s="164">
        <f>AO9-(AQ9+AS9)</f>
        <v>5160000000</v>
      </c>
      <c r="AW9" s="3"/>
      <c r="AY9" s="3"/>
    </row>
    <row r="10" spans="1:51" x14ac:dyDescent="0.35">
      <c r="A10" s="34">
        <v>1</v>
      </c>
      <c r="B10" s="61"/>
      <c r="C10" s="64">
        <f>C9-80000000</f>
        <v>920000000</v>
      </c>
      <c r="D10" s="38">
        <f t="shared" ref="D10:D19" si="1">C10-C11</f>
        <v>80000000</v>
      </c>
      <c r="E10" s="12">
        <f>E9+E9*5%</f>
        <v>47250000</v>
      </c>
      <c r="F10" s="28">
        <f>G4+G4*8%</f>
        <v>32400000</v>
      </c>
      <c r="G10" s="28">
        <f>G3+G3*5%</f>
        <v>47250000</v>
      </c>
      <c r="H10" s="14">
        <f>G4+G4*10%</f>
        <v>33000000</v>
      </c>
      <c r="I10" s="206">
        <f>100*G10</f>
        <v>4725000000</v>
      </c>
      <c r="J10" s="207">
        <f>100*H10</f>
        <v>3300000000</v>
      </c>
      <c r="K10" s="207">
        <f>I10+I10*$C$1</f>
        <v>4795875000</v>
      </c>
      <c r="L10" s="212">
        <f>J10+J10*$C$1</f>
        <v>3349500000</v>
      </c>
      <c r="M10" s="209">
        <f t="shared" ref="M10:M19" si="2">K10+L10</f>
        <v>8145375000</v>
      </c>
      <c r="N10" s="210">
        <f t="shared" ref="N10:N19" si="3">36*G10</f>
        <v>1701000000</v>
      </c>
      <c r="O10" s="211">
        <f t="shared" ref="O10:O19" si="4">48*H10</f>
        <v>1584000000</v>
      </c>
      <c r="P10" s="210">
        <f t="shared" ref="P10:P19" si="5">N10+N10*$C$1</f>
        <v>1726515000</v>
      </c>
      <c r="Q10" s="213">
        <f>O10+O10*$C$1</f>
        <v>1607760000</v>
      </c>
      <c r="R10" s="210">
        <f t="shared" ref="R10:R19" si="6">Q10+P10</f>
        <v>3334275000</v>
      </c>
      <c r="S10" s="45">
        <v>5000000</v>
      </c>
      <c r="T10" s="28">
        <f t="shared" ref="T10:T19" si="7">S10*$U$3</f>
        <v>250000000</v>
      </c>
      <c r="U10" s="28">
        <f t="shared" ref="U10:U19" si="8">S10*$U$4</f>
        <v>144000000</v>
      </c>
      <c r="V10" s="14">
        <f>T10+U10</f>
        <v>394000000</v>
      </c>
      <c r="W10" s="14"/>
      <c r="X10" s="10">
        <f>X9+X9*$C$1</f>
        <v>609000000</v>
      </c>
      <c r="Y10" s="13">
        <f>Y9+Y9*5%</f>
        <v>420000000</v>
      </c>
      <c r="Z10" s="40">
        <f>Z9+Z9*10%</f>
        <v>484000000</v>
      </c>
      <c r="AA10" s="220">
        <f>AA9+AA9*5%</f>
        <v>525000000</v>
      </c>
      <c r="AB10" s="225">
        <f>AA10+AA10*15%</f>
        <v>603750000</v>
      </c>
      <c r="AC10" s="78">
        <f>M10 +T10</f>
        <v>8395375000</v>
      </c>
      <c r="AD10" s="229">
        <f t="shared" ref="AD10:AD19" si="9">M25*$AG$3</f>
        <v>404223750</v>
      </c>
      <c r="AE10" s="229">
        <f t="shared" ref="AE10:AE19" si="10">M25*$AG$4</f>
        <v>485068500</v>
      </c>
      <c r="AF10" s="225">
        <f t="shared" ref="AF10:AF19" si="11">$AG$3*AC10</f>
        <v>419768750</v>
      </c>
      <c r="AG10" s="225">
        <f t="shared" ref="AG10:AG19" si="12">$AG$4*AC10</f>
        <v>503722500</v>
      </c>
      <c r="AH10" s="78">
        <f t="shared" ref="AH10:AH19" si="13">$AG$5*AC10</f>
        <v>839537500</v>
      </c>
      <c r="AI10" s="78">
        <f t="shared" si="0"/>
        <v>8815143750</v>
      </c>
      <c r="AJ10" s="91">
        <v>30000000</v>
      </c>
      <c r="AK10" s="34"/>
      <c r="AL10" s="4"/>
      <c r="AN10" s="157">
        <f>M25+AD10</f>
        <v>8488698750</v>
      </c>
      <c r="AO10" s="164">
        <f t="shared" ref="AO10:AO19" si="14">AI10+AJ10</f>
        <v>8845143750</v>
      </c>
      <c r="AP10" s="160">
        <f>B10+R25+Y10+AA10+AE10</f>
        <v>4735111500</v>
      </c>
      <c r="AQ10" s="164">
        <f>(R10+U10+Z10+AB10+AG10)</f>
        <v>5069747500</v>
      </c>
      <c r="AR10" s="160">
        <f t="shared" ref="AR10:AR19" si="15">AN10*$C$3</f>
        <v>848869875</v>
      </c>
      <c r="AS10" s="164">
        <f t="shared" ref="AS10:AS19" si="16">AO10*$C$3</f>
        <v>884514375</v>
      </c>
      <c r="AT10" s="160">
        <f t="shared" ref="AT10:AT18" si="17">AN10-(AP10+AR10)</f>
        <v>2904717375</v>
      </c>
      <c r="AU10" s="164">
        <f t="shared" ref="AU10:AU19" si="18">AO10-(AQ10+AS10)</f>
        <v>2890881875</v>
      </c>
      <c r="AW10" s="3"/>
    </row>
    <row r="11" spans="1:51" x14ac:dyDescent="0.35">
      <c r="A11" s="34">
        <v>2</v>
      </c>
      <c r="B11" s="61"/>
      <c r="C11" s="64">
        <f t="shared" ref="C11:C18" si="19">C10-80000000</f>
        <v>840000000</v>
      </c>
      <c r="D11" s="38">
        <f t="shared" si="1"/>
        <v>80000000</v>
      </c>
      <c r="E11" s="12">
        <f t="shared" ref="E11:E19" si="20">E10+E10*5%</f>
        <v>49612500</v>
      </c>
      <c r="F11" s="6">
        <f t="shared" ref="F11:F19" si="21">F10+F10*8%</f>
        <v>34992000</v>
      </c>
      <c r="G11" s="6">
        <f t="shared" ref="G11:G19" si="22">G10+G10*5%</f>
        <v>49612500</v>
      </c>
      <c r="H11" s="14">
        <f t="shared" ref="H11:H19" si="23">H10+H10*10%</f>
        <v>36300000</v>
      </c>
      <c r="I11" s="206">
        <f t="shared" ref="I11" si="24">G11*100</f>
        <v>4961250000</v>
      </c>
      <c r="J11" s="207">
        <f t="shared" ref="J11:J19" si="25">100*H11</f>
        <v>3630000000</v>
      </c>
      <c r="K11" s="207">
        <f t="shared" ref="K11:K18" si="26">I11+I11*$C$1</f>
        <v>5035668750</v>
      </c>
      <c r="L11" s="212">
        <f t="shared" ref="L11:L19" si="27">J11+J11*$C$1</f>
        <v>3684450000</v>
      </c>
      <c r="M11" s="209">
        <f t="shared" si="2"/>
        <v>8720118750</v>
      </c>
      <c r="N11" s="210">
        <f t="shared" si="3"/>
        <v>1786050000</v>
      </c>
      <c r="O11" s="211">
        <f t="shared" si="4"/>
        <v>1742400000</v>
      </c>
      <c r="P11" s="210">
        <f t="shared" si="5"/>
        <v>1812840750</v>
      </c>
      <c r="Q11" s="213">
        <f t="shared" ref="Q11:Q19" si="28">O11+O11*$C$1</f>
        <v>1768536000</v>
      </c>
      <c r="R11" s="210">
        <f t="shared" si="6"/>
        <v>3581376750</v>
      </c>
      <c r="S11" s="13">
        <f>S10*(1+8%)</f>
        <v>5400000</v>
      </c>
      <c r="T11" s="28">
        <f t="shared" si="7"/>
        <v>270000000</v>
      </c>
      <c r="U11" s="28">
        <f t="shared" si="8"/>
        <v>155519999.99999997</v>
      </c>
      <c r="V11" s="14">
        <f>T11+U11</f>
        <v>425520000</v>
      </c>
      <c r="W11" s="14"/>
      <c r="X11" s="10">
        <f t="shared" ref="X11:X19" si="29">X10+X10*$C$1</f>
        <v>618135000</v>
      </c>
      <c r="Y11" s="13">
        <f t="shared" ref="Y11:Y19" si="30">Y10+Y10*5%</f>
        <v>441000000</v>
      </c>
      <c r="Z11" s="40">
        <f t="shared" ref="Z11:Z19" si="31">Z10+Z10*10%</f>
        <v>532400000</v>
      </c>
      <c r="AA11" s="220">
        <f t="shared" ref="AA11:AA19" si="32">AA10+AA10*5%</f>
        <v>551250000</v>
      </c>
      <c r="AB11" s="225">
        <f t="shared" ref="AB11:AB19" si="33">AA11+AA11*15%</f>
        <v>633937500</v>
      </c>
      <c r="AC11" s="78">
        <f t="shared" ref="AC11:AC19" si="34">M11 +T11</f>
        <v>8990118750</v>
      </c>
      <c r="AD11" s="229">
        <f t="shared" si="9"/>
        <v>429367837.5</v>
      </c>
      <c r="AE11" s="229">
        <f t="shared" si="10"/>
        <v>515241405</v>
      </c>
      <c r="AF11" s="225">
        <f t="shared" si="11"/>
        <v>449505937.5</v>
      </c>
      <c r="AG11" s="225">
        <f t="shared" si="12"/>
        <v>539407125</v>
      </c>
      <c r="AH11" s="78">
        <f t="shared" si="13"/>
        <v>899011875</v>
      </c>
      <c r="AI11" s="78">
        <f t="shared" si="0"/>
        <v>9439624687.5</v>
      </c>
      <c r="AJ11" s="92">
        <f>AJ10+AJ10*3%</f>
        <v>30900000</v>
      </c>
      <c r="AK11" s="34"/>
      <c r="AL11" s="4"/>
      <c r="AN11" s="157">
        <f>M26+AD11</f>
        <v>9016724587.5</v>
      </c>
      <c r="AO11" s="164">
        <f t="shared" si="14"/>
        <v>9470524687.5</v>
      </c>
      <c r="AP11" s="160">
        <f>B11+R26+Y11+AA11+AE11</f>
        <v>5025142395</v>
      </c>
      <c r="AQ11" s="164">
        <f t="shared" ref="AQ11:AQ19" si="35">(R11+U11+Z11+AB11+AG11)</f>
        <v>5442641375</v>
      </c>
      <c r="AR11" s="160">
        <f t="shared" si="15"/>
        <v>901672458.75</v>
      </c>
      <c r="AS11" s="164">
        <f t="shared" si="16"/>
        <v>947052468.75</v>
      </c>
      <c r="AT11" s="160">
        <f t="shared" si="17"/>
        <v>3089909733.75</v>
      </c>
      <c r="AU11" s="164">
        <f t="shared" si="18"/>
        <v>3080830843.75</v>
      </c>
      <c r="AW11" s="3"/>
    </row>
    <row r="12" spans="1:51" x14ac:dyDescent="0.35">
      <c r="A12" s="34">
        <v>3</v>
      </c>
      <c r="B12" s="61"/>
      <c r="C12" s="64">
        <f t="shared" si="19"/>
        <v>760000000</v>
      </c>
      <c r="D12" s="38">
        <f t="shared" si="1"/>
        <v>80000000</v>
      </c>
      <c r="E12" s="12">
        <f t="shared" si="20"/>
        <v>52093125</v>
      </c>
      <c r="F12" s="6">
        <f t="shared" si="21"/>
        <v>37791360</v>
      </c>
      <c r="G12" s="6">
        <f t="shared" si="22"/>
        <v>52093125</v>
      </c>
      <c r="H12" s="14">
        <f t="shared" si="23"/>
        <v>39930000</v>
      </c>
      <c r="I12" s="206">
        <f t="shared" ref="I12" si="36">100*G12</f>
        <v>5209312500</v>
      </c>
      <c r="J12" s="207">
        <f t="shared" si="25"/>
        <v>3993000000</v>
      </c>
      <c r="K12" s="207">
        <f t="shared" si="26"/>
        <v>5287452187.5</v>
      </c>
      <c r="L12" s="212">
        <f t="shared" si="27"/>
        <v>4052895000</v>
      </c>
      <c r="M12" s="209">
        <f t="shared" si="2"/>
        <v>9340347187.5</v>
      </c>
      <c r="N12" s="210">
        <f t="shared" si="3"/>
        <v>1875352500</v>
      </c>
      <c r="O12" s="211">
        <f t="shared" si="4"/>
        <v>1916640000</v>
      </c>
      <c r="P12" s="210">
        <f t="shared" si="5"/>
        <v>1903482787.5</v>
      </c>
      <c r="Q12" s="213">
        <f t="shared" si="28"/>
        <v>1945389600</v>
      </c>
      <c r="R12" s="210">
        <f t="shared" si="6"/>
        <v>3848872387.5</v>
      </c>
      <c r="S12" s="13">
        <f t="shared" ref="S12:S18" si="37">S11*(1+8%)</f>
        <v>5832000</v>
      </c>
      <c r="T12" s="28">
        <f t="shared" si="7"/>
        <v>291600000</v>
      </c>
      <c r="U12" s="28">
        <f t="shared" si="8"/>
        <v>167961599.99999997</v>
      </c>
      <c r="V12" s="14">
        <f t="shared" ref="V12:V19" si="38">T12+U12</f>
        <v>459561600</v>
      </c>
      <c r="W12" s="14"/>
      <c r="X12" s="10">
        <f t="shared" si="29"/>
        <v>627407025</v>
      </c>
      <c r="Y12" s="13">
        <f t="shared" si="30"/>
        <v>463050000</v>
      </c>
      <c r="Z12" s="40">
        <f t="shared" si="31"/>
        <v>585640000</v>
      </c>
      <c r="AA12" s="220">
        <f t="shared" si="32"/>
        <v>578812500</v>
      </c>
      <c r="AB12" s="225">
        <f t="shared" si="33"/>
        <v>665634375</v>
      </c>
      <c r="AC12" s="78">
        <f t="shared" si="34"/>
        <v>9631947187.5</v>
      </c>
      <c r="AD12" s="229">
        <f t="shared" si="9"/>
        <v>456163761.375</v>
      </c>
      <c r="AE12" s="229">
        <f t="shared" si="10"/>
        <v>547396513.64999998</v>
      </c>
      <c r="AF12" s="225">
        <f t="shared" si="11"/>
        <v>481597359.375</v>
      </c>
      <c r="AG12" s="225">
        <f t="shared" si="12"/>
        <v>577916831.25</v>
      </c>
      <c r="AH12" s="78">
        <f t="shared" si="13"/>
        <v>963194718.75</v>
      </c>
      <c r="AI12" s="78">
        <f t="shared" si="0"/>
        <v>10113544546.875</v>
      </c>
      <c r="AJ12" s="92">
        <f t="shared" ref="AJ12:AJ19" si="39">AJ11+AJ11*3%</f>
        <v>31827000</v>
      </c>
      <c r="AK12" s="34"/>
      <c r="AL12" s="4"/>
      <c r="AN12" s="157">
        <f>M27+AD12</f>
        <v>9579438988.875</v>
      </c>
      <c r="AO12" s="164">
        <f t="shared" si="14"/>
        <v>10145371546.875</v>
      </c>
      <c r="AP12" s="160">
        <f>B12+R27+Y12+AA12+AE12</f>
        <v>5333936860.3499994</v>
      </c>
      <c r="AQ12" s="164">
        <f t="shared" si="35"/>
        <v>5846025193.75</v>
      </c>
      <c r="AR12" s="160">
        <f t="shared" si="15"/>
        <v>957943898.88750005</v>
      </c>
      <c r="AS12" s="164">
        <f t="shared" si="16"/>
        <v>1014537154.6875</v>
      </c>
      <c r="AT12" s="160">
        <f t="shared" si="17"/>
        <v>3287558229.6375008</v>
      </c>
      <c r="AU12" s="164">
        <f t="shared" si="18"/>
        <v>3284809198.4375</v>
      </c>
      <c r="AW12" s="3"/>
    </row>
    <row r="13" spans="1:51" x14ac:dyDescent="0.35">
      <c r="A13" s="34">
        <v>4</v>
      </c>
      <c r="B13" s="61"/>
      <c r="C13" s="64">
        <f t="shared" si="19"/>
        <v>680000000</v>
      </c>
      <c r="D13" s="38">
        <f t="shared" si="1"/>
        <v>80000000</v>
      </c>
      <c r="E13" s="12">
        <f t="shared" si="20"/>
        <v>54697781.25</v>
      </c>
      <c r="F13" s="6">
        <f t="shared" si="21"/>
        <v>40814668.799999997</v>
      </c>
      <c r="G13" s="6">
        <f t="shared" si="22"/>
        <v>54697781.25</v>
      </c>
      <c r="H13" s="14">
        <f t="shared" si="23"/>
        <v>43923000</v>
      </c>
      <c r="I13" s="206">
        <f t="shared" ref="I13" si="40">G13*100</f>
        <v>5469778125</v>
      </c>
      <c r="J13" s="207">
        <f t="shared" si="25"/>
        <v>4392300000</v>
      </c>
      <c r="K13" s="207">
        <f t="shared" si="26"/>
        <v>5551824796.875</v>
      </c>
      <c r="L13" s="212">
        <f t="shared" si="27"/>
        <v>4458184500</v>
      </c>
      <c r="M13" s="209">
        <f t="shared" si="2"/>
        <v>10010009296.875</v>
      </c>
      <c r="N13" s="210">
        <f t="shared" si="3"/>
        <v>1969120125</v>
      </c>
      <c r="O13" s="211">
        <f t="shared" si="4"/>
        <v>2108304000</v>
      </c>
      <c r="P13" s="210">
        <f t="shared" si="5"/>
        <v>1998656926.875</v>
      </c>
      <c r="Q13" s="213">
        <f t="shared" si="28"/>
        <v>2139928560</v>
      </c>
      <c r="R13" s="210">
        <f t="shared" si="6"/>
        <v>4138585486.875</v>
      </c>
      <c r="S13" s="13">
        <f t="shared" si="37"/>
        <v>6298560</v>
      </c>
      <c r="T13" s="28">
        <f t="shared" si="7"/>
        <v>314928000</v>
      </c>
      <c r="U13" s="28">
        <f t="shared" si="8"/>
        <v>181398527.99999997</v>
      </c>
      <c r="V13" s="14">
        <f t="shared" si="38"/>
        <v>496326528</v>
      </c>
      <c r="W13" s="14"/>
      <c r="X13" s="10">
        <f t="shared" si="29"/>
        <v>636818130.375</v>
      </c>
      <c r="Y13" s="13">
        <f t="shared" si="30"/>
        <v>486202500</v>
      </c>
      <c r="Z13" s="40">
        <f t="shared" si="31"/>
        <v>644204000</v>
      </c>
      <c r="AA13" s="220">
        <f t="shared" si="32"/>
        <v>607753125</v>
      </c>
      <c r="AB13" s="225">
        <f t="shared" si="33"/>
        <v>698916093.75</v>
      </c>
      <c r="AC13" s="78">
        <f t="shared" si="34"/>
        <v>10324937296.875</v>
      </c>
      <c r="AD13" s="229">
        <f t="shared" si="9"/>
        <v>484725684.00374997</v>
      </c>
      <c r="AE13" s="229">
        <f t="shared" si="10"/>
        <v>581670820.80449986</v>
      </c>
      <c r="AF13" s="225">
        <f t="shared" si="11"/>
        <v>516246864.84375</v>
      </c>
      <c r="AG13" s="225">
        <f t="shared" si="12"/>
        <v>619496237.8125</v>
      </c>
      <c r="AH13" s="78">
        <f t="shared" si="13"/>
        <v>1032493729.6875</v>
      </c>
      <c r="AI13" s="78">
        <f t="shared" si="0"/>
        <v>10841184161.71875</v>
      </c>
      <c r="AJ13" s="92">
        <f t="shared" si="39"/>
        <v>32781810</v>
      </c>
      <c r="AK13" s="34"/>
      <c r="AL13" s="4"/>
      <c r="AN13" s="157">
        <f>M28+AD13</f>
        <v>10179239364.078749</v>
      </c>
      <c r="AO13" s="164">
        <f t="shared" si="14"/>
        <v>10873965971.71875</v>
      </c>
      <c r="AP13" s="160">
        <f>B13+R28+Y13+AA13+AE13</f>
        <v>5662774036.6154995</v>
      </c>
      <c r="AQ13" s="164">
        <f t="shared" si="35"/>
        <v>6282600346.4375</v>
      </c>
      <c r="AR13" s="160">
        <f t="shared" si="15"/>
        <v>1017923936.4078749</v>
      </c>
      <c r="AS13" s="164">
        <f t="shared" si="16"/>
        <v>1087396597.171875</v>
      </c>
      <c r="AT13" s="160">
        <f t="shared" si="17"/>
        <v>3498541391.0553741</v>
      </c>
      <c r="AU13" s="164">
        <f t="shared" si="18"/>
        <v>3503969028.109375</v>
      </c>
      <c r="AW13" s="3"/>
    </row>
    <row r="14" spans="1:51" x14ac:dyDescent="0.35">
      <c r="A14" s="34">
        <v>5</v>
      </c>
      <c r="B14" s="61"/>
      <c r="C14" s="64">
        <f t="shared" si="19"/>
        <v>600000000</v>
      </c>
      <c r="D14" s="38">
        <f t="shared" si="1"/>
        <v>80000000</v>
      </c>
      <c r="E14" s="12">
        <f t="shared" si="20"/>
        <v>57432670.3125</v>
      </c>
      <c r="F14" s="6">
        <f t="shared" si="21"/>
        <v>44079842.303999998</v>
      </c>
      <c r="G14" s="6">
        <f t="shared" si="22"/>
        <v>57432670.3125</v>
      </c>
      <c r="H14" s="14">
        <f t="shared" si="23"/>
        <v>48315300</v>
      </c>
      <c r="I14" s="206">
        <f t="shared" ref="I14" si="41">100*G14</f>
        <v>5743267031.25</v>
      </c>
      <c r="J14" s="207">
        <f t="shared" si="25"/>
        <v>4831530000</v>
      </c>
      <c r="K14" s="207">
        <f t="shared" si="26"/>
        <v>5829416036.71875</v>
      </c>
      <c r="L14" s="212">
        <f t="shared" si="27"/>
        <v>4904002950</v>
      </c>
      <c r="M14" s="209">
        <f t="shared" si="2"/>
        <v>10733418986.71875</v>
      </c>
      <c r="N14" s="210">
        <f t="shared" si="3"/>
        <v>2067576131.25</v>
      </c>
      <c r="O14" s="211">
        <f t="shared" si="4"/>
        <v>2319134400</v>
      </c>
      <c r="P14" s="210">
        <f t="shared" si="5"/>
        <v>2098589773.21875</v>
      </c>
      <c r="Q14" s="213">
        <f t="shared" si="28"/>
        <v>2353921416</v>
      </c>
      <c r="R14" s="210">
        <f t="shared" si="6"/>
        <v>4452511189.21875</v>
      </c>
      <c r="S14" s="13">
        <f>S13*(1+8%)</f>
        <v>6802444.8000000007</v>
      </c>
      <c r="T14" s="28">
        <f t="shared" si="7"/>
        <v>340122240.00000006</v>
      </c>
      <c r="U14" s="28">
        <f t="shared" si="8"/>
        <v>195910410.24000001</v>
      </c>
      <c r="V14" s="14">
        <f t="shared" si="38"/>
        <v>536032650.24000007</v>
      </c>
      <c r="W14" s="14"/>
      <c r="X14" s="10">
        <f t="shared" si="29"/>
        <v>646370402.33062506</v>
      </c>
      <c r="Y14" s="13">
        <f t="shared" si="30"/>
        <v>510512625</v>
      </c>
      <c r="Z14" s="40">
        <f t="shared" si="31"/>
        <v>708624400</v>
      </c>
      <c r="AA14" s="220">
        <f t="shared" si="32"/>
        <v>638140781.25</v>
      </c>
      <c r="AB14" s="225">
        <f t="shared" si="33"/>
        <v>733861898.4375</v>
      </c>
      <c r="AC14" s="78">
        <f t="shared" si="34"/>
        <v>11073541226.71875</v>
      </c>
      <c r="AD14" s="229">
        <f t="shared" si="9"/>
        <v>515176001.52873749</v>
      </c>
      <c r="AE14" s="229">
        <f t="shared" si="10"/>
        <v>618211201.83448493</v>
      </c>
      <c r="AF14" s="225">
        <f t="shared" si="11"/>
        <v>553677061.3359375</v>
      </c>
      <c r="AG14" s="225">
        <f t="shared" si="12"/>
        <v>664412473.60312498</v>
      </c>
      <c r="AH14" s="78">
        <f t="shared" si="13"/>
        <v>1107354122.671875</v>
      </c>
      <c r="AI14" s="78">
        <f t="shared" si="0"/>
        <v>11627218288.054688</v>
      </c>
      <c r="AJ14" s="92">
        <f t="shared" si="39"/>
        <v>33765264.299999997</v>
      </c>
      <c r="AK14" s="34"/>
      <c r="AL14" s="4"/>
      <c r="AN14" s="157">
        <f>M29+AD14</f>
        <v>10818696032.103487</v>
      </c>
      <c r="AO14" s="164">
        <f t="shared" si="14"/>
        <v>11660983552.354687</v>
      </c>
      <c r="AP14" s="160">
        <f>B14+R29+Y14+AA14+AE14</f>
        <v>6013024298.3541155</v>
      </c>
      <c r="AQ14" s="164">
        <f t="shared" si="35"/>
        <v>6755320371.4993744</v>
      </c>
      <c r="AR14" s="160">
        <f t="shared" si="15"/>
        <v>1081869603.2103488</v>
      </c>
      <c r="AS14" s="164">
        <f t="shared" si="16"/>
        <v>1166098355.2354686</v>
      </c>
      <c r="AT14" s="160">
        <f t="shared" si="17"/>
        <v>3723802130.5390224</v>
      </c>
      <c r="AU14" s="164">
        <f t="shared" si="18"/>
        <v>3739564825.6198435</v>
      </c>
      <c r="AW14" s="3"/>
    </row>
    <row r="15" spans="1:51" x14ac:dyDescent="0.35">
      <c r="A15" s="34">
        <v>6</v>
      </c>
      <c r="B15" s="61"/>
      <c r="C15" s="64">
        <f t="shared" si="19"/>
        <v>520000000</v>
      </c>
      <c r="D15" s="38">
        <f t="shared" si="1"/>
        <v>80000000</v>
      </c>
      <c r="E15" s="12">
        <f t="shared" si="20"/>
        <v>60304303.828125</v>
      </c>
      <c r="F15" s="6">
        <f t="shared" si="21"/>
        <v>47606229.688319996</v>
      </c>
      <c r="G15" s="6">
        <f t="shared" si="22"/>
        <v>60304303.828125</v>
      </c>
      <c r="H15" s="5">
        <f t="shared" si="23"/>
        <v>53146830</v>
      </c>
      <c r="I15" s="206">
        <f t="shared" ref="I15" si="42">G15*100</f>
        <v>6030430382.8125</v>
      </c>
      <c r="J15" s="207">
        <f t="shared" si="25"/>
        <v>5314683000</v>
      </c>
      <c r="K15" s="207">
        <f t="shared" si="26"/>
        <v>6120886838.5546875</v>
      </c>
      <c r="L15" s="212">
        <f t="shared" si="27"/>
        <v>5394403245</v>
      </c>
      <c r="M15" s="209">
        <f t="shared" si="2"/>
        <v>11515290083.554688</v>
      </c>
      <c r="N15" s="210">
        <f t="shared" si="3"/>
        <v>2170954937.8125</v>
      </c>
      <c r="O15" s="211">
        <f t="shared" si="4"/>
        <v>2551047840</v>
      </c>
      <c r="P15" s="210">
        <f t="shared" si="5"/>
        <v>2203519261.8796873</v>
      </c>
      <c r="Q15" s="213">
        <f t="shared" si="28"/>
        <v>2589313557.5999999</v>
      </c>
      <c r="R15" s="210">
        <f t="shared" si="6"/>
        <v>4792832819.4796867</v>
      </c>
      <c r="S15" s="13">
        <f t="shared" si="37"/>
        <v>7346640.3840000015</v>
      </c>
      <c r="T15" s="28">
        <f t="shared" si="7"/>
        <v>367332019.20000005</v>
      </c>
      <c r="U15" s="28">
        <f t="shared" si="8"/>
        <v>211583243.05920002</v>
      </c>
      <c r="V15" s="14">
        <f t="shared" si="38"/>
        <v>578915262.2592001</v>
      </c>
      <c r="W15" s="14"/>
      <c r="X15" s="10">
        <f t="shared" si="29"/>
        <v>656065958.36558437</v>
      </c>
      <c r="Y15" s="13">
        <f t="shared" si="30"/>
        <v>536038256.25</v>
      </c>
      <c r="Z15" s="40">
        <f t="shared" si="31"/>
        <v>779486840</v>
      </c>
      <c r="AA15" s="220">
        <f t="shared" si="32"/>
        <v>670047820.3125</v>
      </c>
      <c r="AB15" s="225">
        <f t="shared" si="33"/>
        <v>770554993.359375</v>
      </c>
      <c r="AC15" s="78">
        <f t="shared" si="34"/>
        <v>11882622102.754688</v>
      </c>
      <c r="AD15" s="229">
        <f t="shared" si="9"/>
        <v>547645957.59595835</v>
      </c>
      <c r="AE15" s="229">
        <f t="shared" si="10"/>
        <v>657175149.11514997</v>
      </c>
      <c r="AF15" s="225">
        <f t="shared" si="11"/>
        <v>594131105.13773441</v>
      </c>
      <c r="AG15" s="225">
        <f t="shared" si="12"/>
        <v>712957326.1652813</v>
      </c>
      <c r="AH15" s="78">
        <f t="shared" si="13"/>
        <v>1188262210.2754688</v>
      </c>
      <c r="AI15" s="78">
        <f t="shared" si="0"/>
        <v>12476753207.892422</v>
      </c>
      <c r="AJ15" s="92">
        <f t="shared" si="39"/>
        <v>34778222.228999995</v>
      </c>
      <c r="AK15" s="34"/>
      <c r="AL15" s="4"/>
      <c r="AN15" s="157">
        <f>M30+AD15</f>
        <v>11500565109.515125</v>
      </c>
      <c r="AO15" s="164">
        <f t="shared" si="14"/>
        <v>12511531430.121422</v>
      </c>
      <c r="AP15" s="160">
        <f>B15+R30+Y15+AA15+AE15</f>
        <v>6386155997.9722881</v>
      </c>
      <c r="AQ15" s="164">
        <f t="shared" si="35"/>
        <v>7267415222.0635433</v>
      </c>
      <c r="AR15" s="160">
        <f t="shared" si="15"/>
        <v>1150056510.9515126</v>
      </c>
      <c r="AS15" s="164">
        <f t="shared" si="16"/>
        <v>1251153143.0121422</v>
      </c>
      <c r="AT15" s="160">
        <f t="shared" si="17"/>
        <v>3964352600.5913248</v>
      </c>
      <c r="AU15" s="164">
        <f t="shared" si="18"/>
        <v>3992963065.0457363</v>
      </c>
      <c r="AW15" s="3"/>
    </row>
    <row r="16" spans="1:51" x14ac:dyDescent="0.35">
      <c r="A16" s="34">
        <v>7</v>
      </c>
      <c r="B16" s="61"/>
      <c r="C16" s="64">
        <f t="shared" si="19"/>
        <v>440000000</v>
      </c>
      <c r="D16" s="38">
        <f t="shared" si="1"/>
        <v>80000000</v>
      </c>
      <c r="E16" s="12">
        <f t="shared" si="20"/>
        <v>63319519.01953125</v>
      </c>
      <c r="F16" s="6">
        <f t="shared" si="21"/>
        <v>51414728.063385598</v>
      </c>
      <c r="G16" s="6">
        <f t="shared" si="22"/>
        <v>63319519.01953125</v>
      </c>
      <c r="H16" s="14">
        <f t="shared" si="23"/>
        <v>58461513</v>
      </c>
      <c r="I16" s="206">
        <f t="shared" ref="I16" si="43">100*G16</f>
        <v>6331951901.953125</v>
      </c>
      <c r="J16" s="207">
        <f t="shared" si="25"/>
        <v>5846151300</v>
      </c>
      <c r="K16" s="207">
        <f t="shared" si="26"/>
        <v>6426931180.4824219</v>
      </c>
      <c r="L16" s="212">
        <f t="shared" si="27"/>
        <v>5933843569.5</v>
      </c>
      <c r="M16" s="209">
        <f t="shared" si="2"/>
        <v>12360774749.982422</v>
      </c>
      <c r="N16" s="210">
        <f t="shared" si="3"/>
        <v>2279502684.703125</v>
      </c>
      <c r="O16" s="211">
        <f t="shared" si="4"/>
        <v>2806152624</v>
      </c>
      <c r="P16" s="210">
        <f t="shared" si="5"/>
        <v>2313695224.9736719</v>
      </c>
      <c r="Q16" s="213">
        <f t="shared" si="28"/>
        <v>2848244913.3600001</v>
      </c>
      <c r="R16" s="210">
        <f t="shared" si="6"/>
        <v>5161940138.3336716</v>
      </c>
      <c r="S16" s="13">
        <f t="shared" si="37"/>
        <v>7934371.6147200018</v>
      </c>
      <c r="T16" s="28">
        <f t="shared" si="7"/>
        <v>396718580.73600006</v>
      </c>
      <c r="U16" s="28">
        <f t="shared" si="8"/>
        <v>228509902.50393602</v>
      </c>
      <c r="V16" s="14">
        <f t="shared" si="38"/>
        <v>625228483.23993611</v>
      </c>
      <c r="W16" s="14"/>
      <c r="X16" s="10">
        <f t="shared" si="29"/>
        <v>665906947.74106812</v>
      </c>
      <c r="Y16" s="13">
        <f t="shared" si="30"/>
        <v>562840169.0625</v>
      </c>
      <c r="Z16" s="40">
        <f t="shared" si="31"/>
        <v>857435524</v>
      </c>
      <c r="AA16" s="220">
        <f t="shared" si="32"/>
        <v>703550211.328125</v>
      </c>
      <c r="AB16" s="225">
        <f t="shared" si="33"/>
        <v>809082743.02734375</v>
      </c>
      <c r="AC16" s="78">
        <f t="shared" si="34"/>
        <v>12757493330.718422</v>
      </c>
      <c r="AD16" s="229">
        <f t="shared" si="9"/>
        <v>582276303.94580305</v>
      </c>
      <c r="AE16" s="229">
        <f t="shared" si="10"/>
        <v>698731564.73496366</v>
      </c>
      <c r="AF16" s="225">
        <f t="shared" si="11"/>
        <v>637874666.5359211</v>
      </c>
      <c r="AG16" s="225">
        <f t="shared" si="12"/>
        <v>765449599.84310532</v>
      </c>
      <c r="AH16" s="78">
        <f t="shared" si="13"/>
        <v>1275749333.0718422</v>
      </c>
      <c r="AI16" s="78">
        <f t="shared" si="0"/>
        <v>13395367997.254343</v>
      </c>
      <c r="AJ16" s="92">
        <f t="shared" si="39"/>
        <v>35821568.895869993</v>
      </c>
      <c r="AK16" s="34"/>
      <c r="AL16" s="4"/>
      <c r="AN16" s="157">
        <f>M31+AD16</f>
        <v>12227802382.861864</v>
      </c>
      <c r="AO16" s="164">
        <f t="shared" si="14"/>
        <v>13431189566.150213</v>
      </c>
      <c r="AP16" s="160">
        <f>B16+R31+Y16+AA16+AE16</f>
        <v>6783742721.3474064</v>
      </c>
      <c r="AQ16" s="164">
        <f t="shared" si="35"/>
        <v>7822417907.7080564</v>
      </c>
      <c r="AR16" s="160">
        <f t="shared" si="15"/>
        <v>1222780238.2861865</v>
      </c>
      <c r="AS16" s="164">
        <f t="shared" si="16"/>
        <v>1343118956.6150215</v>
      </c>
      <c r="AT16" s="160">
        <f t="shared" si="17"/>
        <v>4221279423.2282715</v>
      </c>
      <c r="AU16" s="164">
        <f t="shared" si="18"/>
        <v>4265652701.8271351</v>
      </c>
      <c r="AW16" s="3"/>
    </row>
    <row r="17" spans="1:49" x14ac:dyDescent="0.35">
      <c r="A17" s="34">
        <v>8</v>
      </c>
      <c r="B17" s="61"/>
      <c r="C17" s="64">
        <f t="shared" si="19"/>
        <v>360000000</v>
      </c>
      <c r="D17" s="38">
        <f t="shared" si="1"/>
        <v>80000000</v>
      </c>
      <c r="E17" s="12">
        <f t="shared" si="20"/>
        <v>66485494.970507815</v>
      </c>
      <c r="F17" s="6">
        <f t="shared" si="21"/>
        <v>55527906.308456443</v>
      </c>
      <c r="G17" s="6">
        <f t="shared" si="22"/>
        <v>66485494.970507815</v>
      </c>
      <c r="H17" s="5">
        <f t="shared" si="23"/>
        <v>64307664.299999997</v>
      </c>
      <c r="I17" s="206">
        <f t="shared" ref="I17" si="44">G17*100</f>
        <v>6648549497.0507813</v>
      </c>
      <c r="J17" s="207">
        <f t="shared" si="25"/>
        <v>6430766430</v>
      </c>
      <c r="K17" s="207">
        <f t="shared" si="26"/>
        <v>6748277739.5065432</v>
      </c>
      <c r="L17" s="212">
        <f t="shared" si="27"/>
        <v>6527227926.4499998</v>
      </c>
      <c r="M17" s="209">
        <f t="shared" si="2"/>
        <v>13275505665.956543</v>
      </c>
      <c r="N17" s="210">
        <f t="shared" si="3"/>
        <v>2393477818.9382815</v>
      </c>
      <c r="O17" s="211">
        <f t="shared" si="4"/>
        <v>3086767886.3999996</v>
      </c>
      <c r="P17" s="210">
        <f t="shared" si="5"/>
        <v>2429379986.2223558</v>
      </c>
      <c r="Q17" s="213">
        <f t="shared" si="28"/>
        <v>3133069404.6959996</v>
      </c>
      <c r="R17" s="210">
        <f t="shared" si="6"/>
        <v>5562449390.9183559</v>
      </c>
      <c r="S17" s="13">
        <f t="shared" si="37"/>
        <v>8569121.3438976035</v>
      </c>
      <c r="T17" s="28">
        <f t="shared" si="7"/>
        <v>428456067.19488019</v>
      </c>
      <c r="U17" s="28">
        <f t="shared" si="8"/>
        <v>246790694.70425096</v>
      </c>
      <c r="V17" s="14">
        <f t="shared" si="38"/>
        <v>675246761.89913118</v>
      </c>
      <c r="W17" s="14"/>
      <c r="X17" s="10">
        <f t="shared" si="29"/>
        <v>675895551.9571842</v>
      </c>
      <c r="Y17" s="13">
        <f t="shared" si="30"/>
        <v>590982177.515625</v>
      </c>
      <c r="Z17" s="40">
        <f t="shared" si="31"/>
        <v>943179076.39999998</v>
      </c>
      <c r="AA17" s="220">
        <f t="shared" si="32"/>
        <v>738727721.89453125</v>
      </c>
      <c r="AB17" s="225">
        <f t="shared" si="33"/>
        <v>849536880.17871094</v>
      </c>
      <c r="AC17" s="78">
        <f t="shared" si="34"/>
        <v>13703961733.151423</v>
      </c>
      <c r="AD17" s="229">
        <f t="shared" si="9"/>
        <v>619218011.49074364</v>
      </c>
      <c r="AE17" s="229">
        <f t="shared" si="10"/>
        <v>743061613.78889239</v>
      </c>
      <c r="AF17" s="225">
        <f t="shared" si="11"/>
        <v>685198086.6575712</v>
      </c>
      <c r="AG17" s="225">
        <f t="shared" si="12"/>
        <v>822237703.98908532</v>
      </c>
      <c r="AH17" s="78">
        <f t="shared" si="13"/>
        <v>1370396173.3151424</v>
      </c>
      <c r="AI17" s="78">
        <f t="shared" si="0"/>
        <v>14389159819.808994</v>
      </c>
      <c r="AJ17" s="92">
        <f t="shared" si="39"/>
        <v>36896215.962746091</v>
      </c>
      <c r="AK17" s="34"/>
      <c r="AL17" s="4"/>
      <c r="AN17" s="157">
        <f>M32+AD17</f>
        <v>13003578241.305616</v>
      </c>
      <c r="AO17" s="164">
        <f t="shared" si="14"/>
        <v>14426056035.77174</v>
      </c>
      <c r="AP17" s="160">
        <f>B17+R32+Y17+AA17+AE17</f>
        <v>7207471094.7694025</v>
      </c>
      <c r="AQ17" s="164">
        <f t="shared" si="35"/>
        <v>8424193746.190403</v>
      </c>
      <c r="AR17" s="160">
        <f t="shared" si="15"/>
        <v>1300357824.1305618</v>
      </c>
      <c r="AS17" s="164">
        <f t="shared" si="16"/>
        <v>1442605603.5771742</v>
      </c>
      <c r="AT17" s="160">
        <f t="shared" si="17"/>
        <v>4495749322.405652</v>
      </c>
      <c r="AU17" s="164">
        <f t="shared" si="18"/>
        <v>4559256686.0041618</v>
      </c>
      <c r="AW17" s="3"/>
    </row>
    <row r="18" spans="1:49" x14ac:dyDescent="0.35">
      <c r="A18" s="34">
        <v>9</v>
      </c>
      <c r="B18" s="61"/>
      <c r="C18" s="64">
        <f t="shared" si="19"/>
        <v>280000000</v>
      </c>
      <c r="D18" s="38">
        <f t="shared" si="1"/>
        <v>80000000</v>
      </c>
      <c r="E18" s="12">
        <f t="shared" si="20"/>
        <v>69809769.719033211</v>
      </c>
      <c r="F18" s="6">
        <f t="shared" si="21"/>
        <v>59970138.813132957</v>
      </c>
      <c r="G18" s="6">
        <f t="shared" si="22"/>
        <v>69809769.719033211</v>
      </c>
      <c r="H18" s="5">
        <f t="shared" si="23"/>
        <v>70738430.729999989</v>
      </c>
      <c r="I18" s="206">
        <f t="shared" ref="I18" si="45">100*G18</f>
        <v>6980976971.9033213</v>
      </c>
      <c r="J18" s="207">
        <f t="shared" si="25"/>
        <v>7073843072.999999</v>
      </c>
      <c r="K18" s="207">
        <f t="shared" si="26"/>
        <v>7085691626.4818707</v>
      </c>
      <c r="L18" s="212">
        <f t="shared" si="27"/>
        <v>7179950719.0949993</v>
      </c>
      <c r="M18" s="209">
        <f t="shared" si="2"/>
        <v>14265642345.57687</v>
      </c>
      <c r="N18" s="210">
        <f t="shared" si="3"/>
        <v>2513151709.8851957</v>
      </c>
      <c r="O18" s="211">
        <f t="shared" si="4"/>
        <v>3395444675.0399995</v>
      </c>
      <c r="P18" s="210">
        <f t="shared" si="5"/>
        <v>2550848985.5334735</v>
      </c>
      <c r="Q18" s="213">
        <f t="shared" si="28"/>
        <v>3446376345.1655993</v>
      </c>
      <c r="R18" s="210">
        <f t="shared" si="6"/>
        <v>5997225330.6990728</v>
      </c>
      <c r="S18" s="13">
        <f t="shared" si="37"/>
        <v>9254651.0514094122</v>
      </c>
      <c r="T18" s="28">
        <f t="shared" si="7"/>
        <v>462732552.57047063</v>
      </c>
      <c r="U18" s="28">
        <f t="shared" si="8"/>
        <v>266533950.28059104</v>
      </c>
      <c r="V18" s="14">
        <f t="shared" si="38"/>
        <v>729266502.8510617</v>
      </c>
      <c r="W18" s="14"/>
      <c r="X18" s="10">
        <f t="shared" si="29"/>
        <v>686033985.23654199</v>
      </c>
      <c r="Y18" s="13">
        <f t="shared" si="30"/>
        <v>620531286.3914063</v>
      </c>
      <c r="Z18" s="40">
        <f t="shared" si="31"/>
        <v>1037496984.04</v>
      </c>
      <c r="AA18" s="220">
        <f t="shared" si="32"/>
        <v>775664107.98925781</v>
      </c>
      <c r="AB18" s="225">
        <f t="shared" si="33"/>
        <v>892013724.18764651</v>
      </c>
      <c r="AC18" s="78">
        <f t="shared" si="34"/>
        <v>14728374898.147341</v>
      </c>
      <c r="AD18" s="229">
        <f t="shared" si="9"/>
        <v>658633035.80074334</v>
      </c>
      <c r="AE18" s="229">
        <f t="shared" si="10"/>
        <v>790359642.96089196</v>
      </c>
      <c r="AF18" s="225">
        <f t="shared" si="11"/>
        <v>736418744.90736711</v>
      </c>
      <c r="AG18" s="225">
        <f t="shared" si="12"/>
        <v>883702493.88884044</v>
      </c>
      <c r="AH18" s="78">
        <f t="shared" si="13"/>
        <v>1472837489.8147342</v>
      </c>
      <c r="AI18" s="78">
        <f t="shared" si="0"/>
        <v>15464793643.054708</v>
      </c>
      <c r="AJ18" s="92">
        <f t="shared" si="39"/>
        <v>38003102.441628471</v>
      </c>
      <c r="AK18" s="34"/>
      <c r="AL18" s="4"/>
      <c r="AN18" s="157">
        <f>M33+AD18</f>
        <v>13831293751.815609</v>
      </c>
      <c r="AO18" s="164">
        <f t="shared" si="14"/>
        <v>15502796745.496338</v>
      </c>
      <c r="AP18" s="160">
        <f>B18+R33+Y18+AA18+AE18</f>
        <v>7659149185.8508673</v>
      </c>
      <c r="AQ18" s="164">
        <f t="shared" si="35"/>
        <v>9076972483.0961514</v>
      </c>
      <c r="AR18" s="160">
        <f t="shared" si="15"/>
        <v>1383129375.181561</v>
      </c>
      <c r="AS18" s="164">
        <f t="shared" si="16"/>
        <v>1550279674.549634</v>
      </c>
      <c r="AT18" s="160">
        <f t="shared" si="17"/>
        <v>4789015190.7831802</v>
      </c>
      <c r="AU18" s="164">
        <f t="shared" si="18"/>
        <v>4875544587.8505516</v>
      </c>
      <c r="AW18" s="3"/>
    </row>
    <row r="19" spans="1:49" ht="15" thickBot="1" x14ac:dyDescent="0.4">
      <c r="A19" s="58">
        <v>10</v>
      </c>
      <c r="B19" s="62"/>
      <c r="C19" s="65">
        <f>C18-80000000</f>
        <v>200000000</v>
      </c>
      <c r="D19" s="59">
        <f t="shared" si="1"/>
        <v>200000000</v>
      </c>
      <c r="E19" s="12">
        <f t="shared" si="20"/>
        <v>73300258.204984874</v>
      </c>
      <c r="F19" s="6">
        <f t="shared" si="21"/>
        <v>64767749.918183595</v>
      </c>
      <c r="G19" s="6">
        <f t="shared" si="22"/>
        <v>73300258.204984874</v>
      </c>
      <c r="H19" s="40">
        <f t="shared" si="23"/>
        <v>77812273.802999988</v>
      </c>
      <c r="I19" s="206">
        <f t="shared" ref="I19" si="46">G19*100</f>
        <v>7330025820.4984875</v>
      </c>
      <c r="J19" s="207">
        <f t="shared" si="25"/>
        <v>7781227380.2999992</v>
      </c>
      <c r="K19" s="207">
        <f>I19+I19*$C$1</f>
        <v>7439976207.8059645</v>
      </c>
      <c r="L19" s="214">
        <f t="shared" si="27"/>
        <v>7897945791.0044994</v>
      </c>
      <c r="M19" s="209">
        <f t="shared" si="2"/>
        <v>15337921998.810463</v>
      </c>
      <c r="N19" s="210">
        <f t="shared" si="3"/>
        <v>2638809295.3794556</v>
      </c>
      <c r="O19" s="211">
        <f t="shared" si="4"/>
        <v>3734989142.5439997</v>
      </c>
      <c r="P19" s="210">
        <f t="shared" si="5"/>
        <v>2678391434.8101473</v>
      </c>
      <c r="Q19" s="215">
        <f t="shared" si="28"/>
        <v>3791013979.6821594</v>
      </c>
      <c r="R19" s="210">
        <f t="shared" si="6"/>
        <v>6469405414.4923067</v>
      </c>
      <c r="S19" s="13">
        <f>S18*(1+8%)</f>
        <v>9995023.1355221663</v>
      </c>
      <c r="T19" s="28">
        <f t="shared" si="7"/>
        <v>499751156.77610832</v>
      </c>
      <c r="U19" s="28">
        <f t="shared" si="8"/>
        <v>287856666.30303836</v>
      </c>
      <c r="V19" s="14">
        <f t="shared" si="38"/>
        <v>787607823.07914662</v>
      </c>
      <c r="W19" s="14"/>
      <c r="X19" s="11">
        <f t="shared" si="29"/>
        <v>696324495.01509011</v>
      </c>
      <c r="Y19" s="71">
        <f t="shared" si="30"/>
        <v>651557850.7109766</v>
      </c>
      <c r="Z19" s="75">
        <f t="shared" si="31"/>
        <v>1141246682.444</v>
      </c>
      <c r="AA19" s="221">
        <f t="shared" si="32"/>
        <v>814447313.38872075</v>
      </c>
      <c r="AB19" s="225">
        <f t="shared" si="33"/>
        <v>936614410.39702892</v>
      </c>
      <c r="AC19" s="78">
        <f t="shared" si="34"/>
        <v>15837673155.586571</v>
      </c>
      <c r="AD19" s="229">
        <f t="shared" si="9"/>
        <v>700695141.22508001</v>
      </c>
      <c r="AE19" s="229">
        <f t="shared" si="10"/>
        <v>840834169.47009587</v>
      </c>
      <c r="AF19" s="225">
        <f t="shared" si="11"/>
        <v>791883657.77932858</v>
      </c>
      <c r="AG19" s="225">
        <f t="shared" si="12"/>
        <v>950260389.33519423</v>
      </c>
      <c r="AH19" s="78">
        <f t="shared" si="13"/>
        <v>1583767315.5586572</v>
      </c>
      <c r="AI19" s="78">
        <f t="shared" si="0"/>
        <v>16629556813.3659</v>
      </c>
      <c r="AJ19" s="92">
        <f t="shared" si="39"/>
        <v>39143195.514877327</v>
      </c>
      <c r="AK19" s="34"/>
      <c r="AL19" s="4"/>
      <c r="AN19" s="157">
        <f>M34+AD19</f>
        <v>14714597965.726679</v>
      </c>
      <c r="AO19" s="165">
        <f t="shared" si="14"/>
        <v>16668700008.880777</v>
      </c>
      <c r="AP19" s="160">
        <f>B19+R34+Y19+AA19+AE19</f>
        <v>8140715544.3938446</v>
      </c>
      <c r="AQ19" s="164">
        <f t="shared" si="35"/>
        <v>9785383562.9715691</v>
      </c>
      <c r="AR19" s="161">
        <f t="shared" si="15"/>
        <v>1471459796.5726681</v>
      </c>
      <c r="AS19" s="165">
        <f t="shared" si="16"/>
        <v>1666870000.8880777</v>
      </c>
      <c r="AT19" s="161">
        <f>AN19-(AP19+AR19)</f>
        <v>5102422624.7601662</v>
      </c>
      <c r="AU19" s="165">
        <f t="shared" si="18"/>
        <v>5216446445.0211315</v>
      </c>
      <c r="AW19" s="3"/>
    </row>
    <row r="20" spans="1:49" ht="15" thickTop="1" x14ac:dyDescent="0.35">
      <c r="E20" s="39"/>
      <c r="F20" s="9"/>
      <c r="G20" s="9"/>
      <c r="H20" s="9"/>
      <c r="I20" s="9"/>
      <c r="J20" s="9"/>
      <c r="K20" s="9"/>
      <c r="L20" s="9"/>
      <c r="M20" s="9"/>
      <c r="N20" s="9"/>
      <c r="O20" s="116"/>
      <c r="P20" s="9"/>
      <c r="Q20" s="4"/>
      <c r="R20" s="9"/>
      <c r="S20" s="9"/>
      <c r="T20" s="9"/>
      <c r="U20" s="9"/>
      <c r="V20" s="9"/>
      <c r="W20" s="4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4"/>
      <c r="AL20" s="4"/>
      <c r="AN20" s="116"/>
      <c r="AO20" s="3"/>
      <c r="AP20" s="116"/>
      <c r="AQ20" s="116"/>
    </row>
    <row r="21" spans="1:49" ht="15" thickBot="1" x14ac:dyDescent="0.4"/>
    <row r="22" spans="1:49" ht="19.5" thickTop="1" thickBot="1" x14ac:dyDescent="0.5">
      <c r="B22" s="4"/>
      <c r="C22" s="89"/>
      <c r="D22" s="89"/>
      <c r="E22" s="270"/>
      <c r="F22" s="270"/>
      <c r="H22" s="120" t="s">
        <v>16</v>
      </c>
      <c r="I22" s="248" t="s">
        <v>52</v>
      </c>
      <c r="J22" s="249"/>
      <c r="K22" s="250" t="s">
        <v>53</v>
      </c>
      <c r="L22" s="251"/>
      <c r="M22" s="252" t="s">
        <v>54</v>
      </c>
      <c r="N22" s="254" t="s">
        <v>60</v>
      </c>
      <c r="O22" s="255"/>
      <c r="P22" s="256" t="s">
        <v>61</v>
      </c>
      <c r="Q22" s="257"/>
      <c r="R22" s="232" t="s">
        <v>62</v>
      </c>
      <c r="AC22" s="117"/>
      <c r="AD22" s="117"/>
      <c r="AE22" s="117"/>
      <c r="AF22" s="122"/>
      <c r="AG22" s="122"/>
      <c r="AH22" s="123"/>
      <c r="AI22" s="123"/>
      <c r="AJ22" s="122"/>
      <c r="AK22" s="124"/>
      <c r="AL22" s="122"/>
      <c r="AM22" s="122"/>
      <c r="AO22" s="3"/>
    </row>
    <row r="23" spans="1:49" ht="24" thickBot="1" x14ac:dyDescent="0.6">
      <c r="B23" s="338" t="s">
        <v>113</v>
      </c>
      <c r="C23" s="339" t="s">
        <v>114</v>
      </c>
      <c r="D23" s="4"/>
      <c r="E23" s="4"/>
      <c r="F23" s="4"/>
      <c r="H23" s="118"/>
      <c r="I23" s="169" t="s">
        <v>7</v>
      </c>
      <c r="J23" s="170" t="s">
        <v>8</v>
      </c>
      <c r="K23" s="171" t="s">
        <v>14</v>
      </c>
      <c r="L23" s="172" t="s">
        <v>15</v>
      </c>
      <c r="M23" s="253"/>
      <c r="N23" s="173" t="s">
        <v>49</v>
      </c>
      <c r="O23" s="174" t="s">
        <v>5</v>
      </c>
      <c r="P23" s="174" t="s">
        <v>49</v>
      </c>
      <c r="Q23" s="175" t="s">
        <v>5</v>
      </c>
      <c r="R23" s="233"/>
      <c r="AO23" s="3"/>
    </row>
    <row r="24" spans="1:49" x14ac:dyDescent="0.35">
      <c r="B24" s="4"/>
      <c r="C24" s="111"/>
      <c r="D24" s="111"/>
      <c r="E24" s="111"/>
      <c r="F24" s="111"/>
      <c r="H24" s="118">
        <v>0</v>
      </c>
      <c r="I24" s="176">
        <f>E9*100</f>
        <v>4500000000</v>
      </c>
      <c r="J24" s="177">
        <f>F9*100</f>
        <v>3000000000</v>
      </c>
      <c r="K24" s="178">
        <f>I24</f>
        <v>4500000000</v>
      </c>
      <c r="L24" s="179">
        <f>J24</f>
        <v>3000000000</v>
      </c>
      <c r="M24" s="180">
        <f>K24+L24</f>
        <v>7500000000</v>
      </c>
      <c r="N24" s="181">
        <f>36*E9</f>
        <v>1620000000</v>
      </c>
      <c r="O24" s="182">
        <f>48*F9</f>
        <v>1440000000</v>
      </c>
      <c r="P24" s="179">
        <f>N24</f>
        <v>1620000000</v>
      </c>
      <c r="Q24" s="182">
        <f>O24</f>
        <v>1440000000</v>
      </c>
      <c r="R24" s="183">
        <f>P24+Q24</f>
        <v>3060000000</v>
      </c>
      <c r="S24" s="3"/>
      <c r="AF24" s="3"/>
      <c r="AG24" s="3"/>
      <c r="AH24" s="3"/>
      <c r="AI24" s="121"/>
      <c r="AJ24" s="3"/>
      <c r="AK24" s="3"/>
      <c r="AL24" s="3"/>
      <c r="AM24" s="3"/>
      <c r="AO24" s="3"/>
    </row>
    <row r="25" spans="1:49" x14ac:dyDescent="0.35">
      <c r="B25" s="4"/>
      <c r="C25" s="5"/>
      <c r="D25" s="5"/>
      <c r="E25" s="5"/>
      <c r="F25" s="5"/>
      <c r="H25" s="118">
        <v>1</v>
      </c>
      <c r="I25" s="176">
        <f t="shared" ref="I25:I34" si="47">E10*100</f>
        <v>4725000000</v>
      </c>
      <c r="J25" s="177">
        <f t="shared" ref="J25:J34" si="48">F10*100</f>
        <v>3240000000</v>
      </c>
      <c r="K25" s="184">
        <f>I25+I25*$C$1</f>
        <v>4795875000</v>
      </c>
      <c r="L25" s="160">
        <f>J25+J25*$C$1</f>
        <v>3288600000</v>
      </c>
      <c r="M25" s="185">
        <f t="shared" ref="M25:M34" si="49">K25+L25</f>
        <v>8084475000</v>
      </c>
      <c r="N25" s="181">
        <f t="shared" ref="N25:N34" si="50">36*E10</f>
        <v>1701000000</v>
      </c>
      <c r="O25" s="177">
        <f t="shared" ref="O25:O34" si="51">48*F10</f>
        <v>1555200000</v>
      </c>
      <c r="P25" s="176">
        <f>N25+N25*$C$1</f>
        <v>1726515000</v>
      </c>
      <c r="Q25" s="177">
        <f>O25+O25*$C$1</f>
        <v>1578528000</v>
      </c>
      <c r="R25" s="183">
        <f t="shared" ref="R25:R34" si="52">P25+Q25</f>
        <v>3305043000</v>
      </c>
      <c r="S25" s="3"/>
      <c r="AF25" s="3"/>
      <c r="AG25" s="3"/>
      <c r="AH25" s="3"/>
      <c r="AI25" s="3"/>
      <c r="AJ25" s="3"/>
      <c r="AK25" s="3"/>
      <c r="AL25" s="3"/>
      <c r="AM25" s="3"/>
      <c r="AO25" s="3"/>
    </row>
    <row r="26" spans="1:49" x14ac:dyDescent="0.35">
      <c r="B26" s="4"/>
      <c r="C26" s="5">
        <f>C25+C25*5%</f>
        <v>0</v>
      </c>
      <c r="D26" s="5">
        <f>D25+D25*8%</f>
        <v>0</v>
      </c>
      <c r="E26" s="5">
        <f>E25+E25*5%</f>
        <v>0</v>
      </c>
      <c r="F26" s="5">
        <f>F25+F25*10%</f>
        <v>0</v>
      </c>
      <c r="H26" s="118">
        <v>2</v>
      </c>
      <c r="I26" s="176">
        <f t="shared" si="47"/>
        <v>4961250000</v>
      </c>
      <c r="J26" s="177">
        <f t="shared" si="48"/>
        <v>3499200000</v>
      </c>
      <c r="K26" s="184">
        <f t="shared" ref="K26:K34" si="53">I26+I26*$C$1</f>
        <v>5035668750</v>
      </c>
      <c r="L26" s="160">
        <f t="shared" ref="L26:L34" si="54">J26+J26*$C$1</f>
        <v>3551688000</v>
      </c>
      <c r="M26" s="185">
        <f t="shared" si="49"/>
        <v>8587356750</v>
      </c>
      <c r="N26" s="181">
        <f t="shared" si="50"/>
        <v>1786050000</v>
      </c>
      <c r="O26" s="177">
        <f t="shared" si="51"/>
        <v>1679616000</v>
      </c>
      <c r="P26" s="176">
        <f t="shared" ref="P26:P34" si="55">N26+N26*$C$1</f>
        <v>1812840750</v>
      </c>
      <c r="Q26" s="177">
        <f t="shared" ref="Q26:Q34" si="56">O26+O26*$C$1</f>
        <v>1704810240</v>
      </c>
      <c r="R26" s="183">
        <f t="shared" si="52"/>
        <v>3517650990</v>
      </c>
      <c r="S26" s="3"/>
      <c r="AF26" s="3"/>
      <c r="AG26" s="3"/>
      <c r="AH26" s="3"/>
      <c r="AI26" s="3"/>
      <c r="AJ26" s="3"/>
      <c r="AK26" s="3"/>
      <c r="AL26" s="3"/>
      <c r="AM26" s="3"/>
      <c r="AO26" s="3"/>
    </row>
    <row r="27" spans="1:49" x14ac:dyDescent="0.35">
      <c r="B27" s="4"/>
      <c r="C27" s="4"/>
      <c r="D27" s="4"/>
      <c r="E27" s="4"/>
      <c r="F27" s="4"/>
      <c r="H27" s="118">
        <v>3</v>
      </c>
      <c r="I27" s="176">
        <f t="shared" si="47"/>
        <v>5209312500</v>
      </c>
      <c r="J27" s="177">
        <f t="shared" si="48"/>
        <v>3779136000</v>
      </c>
      <c r="K27" s="184">
        <f t="shared" si="53"/>
        <v>5287452187.5</v>
      </c>
      <c r="L27" s="160">
        <f t="shared" si="54"/>
        <v>3835823040</v>
      </c>
      <c r="M27" s="185">
        <f t="shared" si="49"/>
        <v>9123275227.5</v>
      </c>
      <c r="N27" s="181">
        <f t="shared" si="50"/>
        <v>1875352500</v>
      </c>
      <c r="O27" s="177">
        <f t="shared" si="51"/>
        <v>1813985280</v>
      </c>
      <c r="P27" s="176">
        <f t="shared" si="55"/>
        <v>1903482787.5</v>
      </c>
      <c r="Q27" s="177">
        <f t="shared" si="56"/>
        <v>1841195059.2</v>
      </c>
      <c r="R27" s="183">
        <f t="shared" si="52"/>
        <v>3744677846.6999998</v>
      </c>
      <c r="S27" s="3"/>
      <c r="AF27" s="3"/>
      <c r="AG27" s="3"/>
      <c r="AH27" s="3"/>
      <c r="AI27" s="3"/>
      <c r="AJ27" s="3"/>
      <c r="AK27" s="3"/>
      <c r="AL27" s="3"/>
      <c r="AM27" s="3"/>
    </row>
    <row r="28" spans="1:49" x14ac:dyDescent="0.35">
      <c r="H28" s="118">
        <v>4</v>
      </c>
      <c r="I28" s="176">
        <f t="shared" si="47"/>
        <v>5469778125</v>
      </c>
      <c r="J28" s="177">
        <f t="shared" si="48"/>
        <v>4081466879.9999995</v>
      </c>
      <c r="K28" s="184">
        <f t="shared" si="53"/>
        <v>5551824796.875</v>
      </c>
      <c r="L28" s="160">
        <f t="shared" si="54"/>
        <v>4142688883.1999993</v>
      </c>
      <c r="M28" s="185">
        <f t="shared" si="49"/>
        <v>9694513680.0749989</v>
      </c>
      <c r="N28" s="181">
        <f t="shared" si="50"/>
        <v>1969120125</v>
      </c>
      <c r="O28" s="177">
        <f t="shared" si="51"/>
        <v>1959104102.3999999</v>
      </c>
      <c r="P28" s="176">
        <f t="shared" si="55"/>
        <v>1998656926.875</v>
      </c>
      <c r="Q28" s="177">
        <f t="shared" si="56"/>
        <v>1988490663.9359999</v>
      </c>
      <c r="R28" s="183">
        <f t="shared" si="52"/>
        <v>3987147590.8109999</v>
      </c>
      <c r="S28" s="3"/>
      <c r="AF28" s="3"/>
      <c r="AG28" s="3"/>
      <c r="AH28" s="3"/>
      <c r="AI28" s="3"/>
      <c r="AJ28" s="3"/>
      <c r="AK28" s="3"/>
      <c r="AL28" s="3"/>
      <c r="AM28" s="3"/>
    </row>
    <row r="29" spans="1:49" x14ac:dyDescent="0.35">
      <c r="H29" s="118">
        <v>5</v>
      </c>
      <c r="I29" s="176">
        <f t="shared" si="47"/>
        <v>5743267031.25</v>
      </c>
      <c r="J29" s="177">
        <f t="shared" si="48"/>
        <v>4407984230.3999996</v>
      </c>
      <c r="K29" s="184">
        <f t="shared" si="53"/>
        <v>5829416036.71875</v>
      </c>
      <c r="L29" s="160">
        <f t="shared" si="54"/>
        <v>4474103993.8559999</v>
      </c>
      <c r="M29" s="185">
        <f t="shared" si="49"/>
        <v>10303520030.574749</v>
      </c>
      <c r="N29" s="181">
        <f t="shared" si="50"/>
        <v>2067576131.25</v>
      </c>
      <c r="O29" s="177">
        <f t="shared" si="51"/>
        <v>2115832430.592</v>
      </c>
      <c r="P29" s="176">
        <f>N29+N29*$C$1</f>
        <v>2098589773.21875</v>
      </c>
      <c r="Q29" s="177">
        <f t="shared" si="56"/>
        <v>2147569917.05088</v>
      </c>
      <c r="R29" s="183">
        <f t="shared" si="52"/>
        <v>4246159690.26963</v>
      </c>
      <c r="S29" s="3"/>
      <c r="AF29" s="3"/>
      <c r="AG29" s="3"/>
      <c r="AH29" s="3"/>
      <c r="AI29" s="3"/>
      <c r="AJ29" s="3"/>
      <c r="AK29" s="3"/>
      <c r="AL29" s="3"/>
      <c r="AM29" s="3"/>
    </row>
    <row r="30" spans="1:49" x14ac:dyDescent="0.35">
      <c r="H30" s="118">
        <v>6</v>
      </c>
      <c r="I30" s="176">
        <f t="shared" si="47"/>
        <v>6030430382.8125</v>
      </c>
      <c r="J30" s="177">
        <f t="shared" si="48"/>
        <v>4760622968.8319998</v>
      </c>
      <c r="K30" s="184">
        <f t="shared" si="53"/>
        <v>6120886838.5546875</v>
      </c>
      <c r="L30" s="160">
        <f t="shared" si="54"/>
        <v>4832032313.36448</v>
      </c>
      <c r="M30" s="185">
        <f t="shared" si="49"/>
        <v>10952919151.919167</v>
      </c>
      <c r="N30" s="181">
        <f t="shared" si="50"/>
        <v>2170954937.8125</v>
      </c>
      <c r="O30" s="177">
        <f t="shared" si="51"/>
        <v>2285099025.03936</v>
      </c>
      <c r="P30" s="176">
        <f t="shared" si="55"/>
        <v>2203519261.8796873</v>
      </c>
      <c r="Q30" s="177">
        <f t="shared" si="56"/>
        <v>2319375510.4149504</v>
      </c>
      <c r="R30" s="183">
        <f t="shared" si="52"/>
        <v>4522894772.2946377</v>
      </c>
      <c r="S30" s="3"/>
      <c r="AF30" s="3"/>
      <c r="AG30" s="3"/>
      <c r="AH30" s="3"/>
      <c r="AI30" s="3"/>
      <c r="AJ30" s="3"/>
      <c r="AK30" s="3"/>
      <c r="AL30" s="3"/>
      <c r="AM30" s="3"/>
    </row>
    <row r="31" spans="1:49" x14ac:dyDescent="0.35">
      <c r="H31" s="118">
        <v>7</v>
      </c>
      <c r="I31" s="176">
        <f t="shared" si="47"/>
        <v>6331951901.953125</v>
      </c>
      <c r="J31" s="177">
        <f t="shared" si="48"/>
        <v>5141472806.3385601</v>
      </c>
      <c r="K31" s="184">
        <f t="shared" si="53"/>
        <v>6426931180.4824219</v>
      </c>
      <c r="L31" s="160">
        <f t="shared" si="54"/>
        <v>5218594898.4336386</v>
      </c>
      <c r="M31" s="185">
        <f t="shared" si="49"/>
        <v>11645526078.916061</v>
      </c>
      <c r="N31" s="181">
        <f t="shared" si="50"/>
        <v>2279502684.703125</v>
      </c>
      <c r="O31" s="177">
        <f t="shared" si="51"/>
        <v>2467906947.0425086</v>
      </c>
      <c r="P31" s="176">
        <f t="shared" si="55"/>
        <v>2313695224.9736719</v>
      </c>
      <c r="Q31" s="177">
        <f t="shared" si="56"/>
        <v>2504925551.2481461</v>
      </c>
      <c r="R31" s="183">
        <f t="shared" si="52"/>
        <v>4818620776.221818</v>
      </c>
      <c r="S31" s="3"/>
      <c r="AF31" s="3"/>
      <c r="AG31" s="3"/>
      <c r="AH31" s="3"/>
      <c r="AI31" s="3"/>
      <c r="AJ31" s="3"/>
      <c r="AK31" s="3"/>
      <c r="AL31" s="3"/>
      <c r="AM31" s="3"/>
    </row>
    <row r="32" spans="1:49" x14ac:dyDescent="0.35">
      <c r="H32" s="118">
        <v>8</v>
      </c>
      <c r="I32" s="176">
        <f t="shared" si="47"/>
        <v>6648549497.0507813</v>
      </c>
      <c r="J32" s="177">
        <f t="shared" si="48"/>
        <v>5552790630.845644</v>
      </c>
      <c r="K32" s="184">
        <f t="shared" si="53"/>
        <v>6748277739.5065432</v>
      </c>
      <c r="L32" s="160">
        <f t="shared" si="54"/>
        <v>5636082490.3083286</v>
      </c>
      <c r="M32" s="185">
        <f t="shared" si="49"/>
        <v>12384360229.814873</v>
      </c>
      <c r="N32" s="181">
        <f t="shared" si="50"/>
        <v>2393477818.9382815</v>
      </c>
      <c r="O32" s="177">
        <f t="shared" si="51"/>
        <v>2665339502.8059092</v>
      </c>
      <c r="P32" s="176">
        <f t="shared" si="55"/>
        <v>2429379986.2223558</v>
      </c>
      <c r="Q32" s="177">
        <f t="shared" si="56"/>
        <v>2705319595.3479977</v>
      </c>
      <c r="R32" s="183">
        <f t="shared" si="52"/>
        <v>5134699581.5703535</v>
      </c>
      <c r="S32" s="3"/>
      <c r="AF32" s="3"/>
      <c r="AG32" s="3"/>
      <c r="AH32" s="3"/>
      <c r="AI32" s="3"/>
      <c r="AJ32" s="3"/>
      <c r="AK32" s="3"/>
      <c r="AL32" s="3"/>
      <c r="AM32" s="3"/>
    </row>
    <row r="33" spans="8:39" x14ac:dyDescent="0.35">
      <c r="H33" s="118">
        <v>9</v>
      </c>
      <c r="I33" s="176">
        <f t="shared" si="47"/>
        <v>6980976971.9033213</v>
      </c>
      <c r="J33" s="177">
        <f t="shared" si="48"/>
        <v>5997013881.3132954</v>
      </c>
      <c r="K33" s="184">
        <f t="shared" si="53"/>
        <v>7085691626.4818707</v>
      </c>
      <c r="L33" s="160">
        <f t="shared" si="54"/>
        <v>6086969089.5329952</v>
      </c>
      <c r="M33" s="185">
        <f t="shared" si="49"/>
        <v>13172660716.014866</v>
      </c>
      <c r="N33" s="181">
        <f t="shared" si="50"/>
        <v>2513151709.8851957</v>
      </c>
      <c r="O33" s="177">
        <f t="shared" si="51"/>
        <v>2878566663.0303822</v>
      </c>
      <c r="P33" s="176">
        <f t="shared" si="55"/>
        <v>2550848985.5334735</v>
      </c>
      <c r="Q33" s="177">
        <f t="shared" si="56"/>
        <v>2921745162.9758377</v>
      </c>
      <c r="R33" s="183">
        <f t="shared" si="52"/>
        <v>5472594148.5093117</v>
      </c>
      <c r="S33" s="3"/>
      <c r="AF33" s="3"/>
      <c r="AG33" s="3"/>
      <c r="AH33" s="3"/>
      <c r="AI33" s="3"/>
      <c r="AJ33" s="3"/>
      <c r="AK33" s="3"/>
      <c r="AL33" s="3"/>
      <c r="AM33" s="3"/>
    </row>
    <row r="34" spans="8:39" ht="15" thickBot="1" x14ac:dyDescent="0.4">
      <c r="H34" s="119">
        <v>10</v>
      </c>
      <c r="I34" s="186">
        <f t="shared" si="47"/>
        <v>7330025820.4984875</v>
      </c>
      <c r="J34" s="187">
        <f t="shared" si="48"/>
        <v>6476774991.8183594</v>
      </c>
      <c r="K34" s="188">
        <f t="shared" si="53"/>
        <v>7439976207.8059645</v>
      </c>
      <c r="L34" s="189">
        <f t="shared" si="54"/>
        <v>6573926616.6956348</v>
      </c>
      <c r="M34" s="190">
        <f t="shared" si="49"/>
        <v>14013902824.501598</v>
      </c>
      <c r="N34" s="191">
        <f t="shared" si="50"/>
        <v>2638809295.3794556</v>
      </c>
      <c r="O34" s="187">
        <f t="shared" si="51"/>
        <v>3108851996.0728126</v>
      </c>
      <c r="P34" s="186">
        <f t="shared" si="55"/>
        <v>2678391434.8101473</v>
      </c>
      <c r="Q34" s="187">
        <f t="shared" si="56"/>
        <v>3155484776.0139046</v>
      </c>
      <c r="R34" s="192">
        <f t="shared" si="52"/>
        <v>5833876210.8240519</v>
      </c>
      <c r="S34" s="3"/>
      <c r="AF34" s="3"/>
      <c r="AG34" s="3"/>
      <c r="AH34" s="3"/>
      <c r="AI34" s="3"/>
      <c r="AJ34" s="3"/>
      <c r="AK34" s="3"/>
      <c r="AL34" s="3"/>
      <c r="AM34" s="3"/>
    </row>
  </sheetData>
  <mergeCells count="26">
    <mergeCell ref="Y5:Z5"/>
    <mergeCell ref="AA5:AB5"/>
    <mergeCell ref="AK6:AK7"/>
    <mergeCell ref="I6:J6"/>
    <mergeCell ref="K6:L6"/>
    <mergeCell ref="E1:H1"/>
    <mergeCell ref="V6:V7"/>
    <mergeCell ref="S1:V1"/>
    <mergeCell ref="E6:F6"/>
    <mergeCell ref="G6:H6"/>
    <mergeCell ref="R22:R23"/>
    <mergeCell ref="AD1:AH1"/>
    <mergeCell ref="AC6:AC7"/>
    <mergeCell ref="AI6:AI7"/>
    <mergeCell ref="E22:F22"/>
    <mergeCell ref="M6:M7"/>
    <mergeCell ref="N6:O6"/>
    <mergeCell ref="P6:Q6"/>
    <mergeCell ref="R6:R7"/>
    <mergeCell ref="I5:R5"/>
    <mergeCell ref="I22:J22"/>
    <mergeCell ref="K22:L22"/>
    <mergeCell ref="M22:M23"/>
    <mergeCell ref="N22:O22"/>
    <mergeCell ref="P22:Q22"/>
    <mergeCell ref="X6:X7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85BD0-0418-42C0-A999-21ABED17C52C}">
  <dimension ref="A1:V63"/>
  <sheetViews>
    <sheetView zoomScale="51" zoomScaleNormal="68" workbookViewId="0">
      <selection activeCell="A29" sqref="A29"/>
    </sheetView>
  </sheetViews>
  <sheetFormatPr defaultRowHeight="14.5" x14ac:dyDescent="0.35"/>
  <cols>
    <col min="1" max="1" width="15.1796875" customWidth="1"/>
    <col min="3" max="3" width="17.54296875" customWidth="1"/>
    <col min="4" max="5" width="23.08984375" customWidth="1"/>
    <col min="6" max="6" width="23" customWidth="1"/>
    <col min="7" max="9" width="29.7265625" customWidth="1"/>
    <col min="11" max="11" width="15.54296875" customWidth="1"/>
    <col min="12" max="12" width="15.36328125" customWidth="1"/>
    <col min="14" max="14" width="21.1796875" customWidth="1"/>
    <col min="15" max="15" width="38" customWidth="1"/>
    <col min="16" max="16" width="23.90625" customWidth="1"/>
    <col min="17" max="17" width="24.08984375" customWidth="1"/>
    <col min="18" max="20" width="20.7265625" customWidth="1"/>
  </cols>
  <sheetData>
    <row r="1" spans="1:22" ht="24" thickBot="1" x14ac:dyDescent="0.6">
      <c r="A1" s="127" t="s">
        <v>74</v>
      </c>
      <c r="J1" s="112"/>
      <c r="K1" s="314" t="s">
        <v>75</v>
      </c>
      <c r="V1" s="112"/>
    </row>
    <row r="2" spans="1:22" ht="24.5" thickTop="1" thickBot="1" x14ac:dyDescent="0.6">
      <c r="A2" s="135" t="s">
        <v>70</v>
      </c>
      <c r="B2" s="143">
        <v>0.11</v>
      </c>
      <c r="J2" s="112"/>
      <c r="K2" s="315" t="s">
        <v>85</v>
      </c>
      <c r="L2" s="316"/>
      <c r="V2" s="112"/>
    </row>
    <row r="3" spans="1:22" ht="22" thickTop="1" thickBot="1" x14ac:dyDescent="0.55000000000000004">
      <c r="J3" s="112"/>
      <c r="N3" s="140" t="s">
        <v>73</v>
      </c>
      <c r="O3" s="146">
        <v>6.6490983489487388E+21</v>
      </c>
      <c r="Q3" s="289"/>
      <c r="V3" s="112"/>
    </row>
    <row r="4" spans="1:22" ht="24.5" thickTop="1" thickBot="1" x14ac:dyDescent="0.6">
      <c r="A4" s="316" t="s">
        <v>11</v>
      </c>
      <c r="B4" s="316"/>
      <c r="J4" s="112"/>
      <c r="N4" s="139"/>
      <c r="O4" s="139"/>
      <c r="P4" s="4"/>
      <c r="V4" s="112"/>
    </row>
    <row r="5" spans="1:22" ht="22" thickTop="1" thickBot="1" x14ac:dyDescent="0.55000000000000004">
      <c r="J5" s="112"/>
      <c r="N5" s="140" t="s">
        <v>72</v>
      </c>
      <c r="O5" s="141">
        <f>O21-R21</f>
        <v>5122500000</v>
      </c>
      <c r="P5" s="290"/>
      <c r="V5" s="112"/>
    </row>
    <row r="6" spans="1:22" ht="15.5" thickTop="1" thickBot="1" x14ac:dyDescent="0.4">
      <c r="J6" s="112"/>
      <c r="V6" s="112"/>
    </row>
    <row r="7" spans="1:22" ht="32" thickTop="1" thickBot="1" x14ac:dyDescent="0.4">
      <c r="C7" s="324" t="s">
        <v>16</v>
      </c>
      <c r="D7" s="326" t="s">
        <v>64</v>
      </c>
      <c r="E7" s="326" t="s">
        <v>90</v>
      </c>
      <c r="F7" s="330" t="s">
        <v>51</v>
      </c>
      <c r="G7" s="327" t="s">
        <v>67</v>
      </c>
      <c r="H7" s="327" t="s">
        <v>91</v>
      </c>
      <c r="I7" s="327" t="s">
        <v>92</v>
      </c>
      <c r="J7" s="112"/>
      <c r="N7" s="125" t="s">
        <v>16</v>
      </c>
      <c r="O7" s="128" t="s">
        <v>64</v>
      </c>
      <c r="P7" s="128" t="s">
        <v>95</v>
      </c>
      <c r="Q7" s="126" t="s">
        <v>51</v>
      </c>
      <c r="R7" s="280" t="s">
        <v>67</v>
      </c>
      <c r="S7" s="282" t="s">
        <v>96</v>
      </c>
      <c r="T7" s="282" t="s">
        <v>92</v>
      </c>
      <c r="V7" s="112"/>
    </row>
    <row r="8" spans="1:22" ht="15.5" thickTop="1" thickBot="1" x14ac:dyDescent="0.4">
      <c r="C8" s="18"/>
      <c r="D8" s="307"/>
      <c r="E8" s="307"/>
      <c r="F8" s="307"/>
      <c r="G8" s="307"/>
      <c r="H8" s="307"/>
      <c r="I8" s="307"/>
      <c r="J8" s="112"/>
      <c r="N8" s="129"/>
      <c r="O8" s="130"/>
      <c r="P8" s="130"/>
      <c r="Q8" s="130"/>
      <c r="R8" s="281"/>
      <c r="S8" s="279"/>
      <c r="T8" s="279"/>
      <c r="V8" s="112"/>
    </row>
    <row r="9" spans="1:22" ht="15.5" thickTop="1" thickBot="1" x14ac:dyDescent="0.4">
      <c r="C9" s="18">
        <v>0</v>
      </c>
      <c r="D9" s="307">
        <v>7500000000</v>
      </c>
      <c r="E9" s="307">
        <f>D9*(1+$B$2)^-C9</f>
        <v>7500000000</v>
      </c>
      <c r="F9" s="331">
        <v>1590000000</v>
      </c>
      <c r="G9" s="307">
        <v>787500000</v>
      </c>
      <c r="H9" s="332">
        <f>F9+G9</f>
        <v>2377500000</v>
      </c>
      <c r="I9" s="307">
        <f>H9*(1+$B$2)^-C9</f>
        <v>2377500000</v>
      </c>
      <c r="J9" s="112"/>
      <c r="N9" s="129">
        <v>0</v>
      </c>
      <c r="O9" s="130">
        <v>7500000000</v>
      </c>
      <c r="P9" s="130">
        <f>O9*(1+$O$3)^(-N9)</f>
        <v>7500000000</v>
      </c>
      <c r="Q9" s="131">
        <v>1590000000</v>
      </c>
      <c r="R9" s="281">
        <v>787500000</v>
      </c>
      <c r="S9" s="283">
        <f>Q9+R9</f>
        <v>2377500000</v>
      </c>
      <c r="T9" s="279">
        <f>S9*(1+$O$3)^(-N9)</f>
        <v>2377500000</v>
      </c>
      <c r="V9" s="112"/>
    </row>
    <row r="10" spans="1:22" ht="15.5" thickTop="1" thickBot="1" x14ac:dyDescent="0.4">
      <c r="C10" s="18">
        <v>1</v>
      </c>
      <c r="D10" s="307">
        <v>8845143750</v>
      </c>
      <c r="E10" s="307">
        <f>D10*(1+$B$2)^(-C10)</f>
        <v>7968597972.9729719</v>
      </c>
      <c r="F10" s="332">
        <v>5069747500</v>
      </c>
      <c r="G10" s="307">
        <v>858264375</v>
      </c>
      <c r="H10" s="332">
        <f t="shared" ref="H10:H19" si="0">F10+G10</f>
        <v>5928011875</v>
      </c>
      <c r="I10" s="307">
        <f t="shared" ref="I10:I19" si="1">H10*(1+$B$2)^-C10</f>
        <v>5340551238.7387381</v>
      </c>
      <c r="J10" s="112"/>
      <c r="N10" s="129">
        <v>1</v>
      </c>
      <c r="O10" s="130">
        <v>8845143750</v>
      </c>
      <c r="P10" s="130">
        <f>O10*(1+$O$3)^(-N10)</f>
        <v>1.3302771723023872E-12</v>
      </c>
      <c r="Q10" s="132">
        <v>5069747500</v>
      </c>
      <c r="R10" s="281">
        <v>858264375</v>
      </c>
      <c r="S10" s="283">
        <f t="shared" ref="S10:S19" si="2">Q10+R10</f>
        <v>5928011875</v>
      </c>
      <c r="T10" s="279">
        <f t="shared" ref="T10:T19" si="3">S10*(1+$O$3)^(-N10)</f>
        <v>8.9155123956577552E-13</v>
      </c>
      <c r="V10" s="112"/>
    </row>
    <row r="11" spans="1:22" ht="15.5" thickTop="1" thickBot="1" x14ac:dyDescent="0.4">
      <c r="C11" s="18">
        <v>2</v>
      </c>
      <c r="D11" s="307">
        <v>9470524687.5</v>
      </c>
      <c r="E11" s="307">
        <f t="shared" ref="E10:E19" si="4">D11*(1+$B$2)^-C11</f>
        <v>7686490290.9666405</v>
      </c>
      <c r="F11" s="332">
        <v>5442641375</v>
      </c>
      <c r="G11" s="307">
        <v>918702468.75</v>
      </c>
      <c r="H11" s="332">
        <f t="shared" si="0"/>
        <v>6361343843.75</v>
      </c>
      <c r="I11" s="307">
        <f t="shared" si="1"/>
        <v>5163009369.1664629</v>
      </c>
      <c r="J11" s="112"/>
      <c r="N11" s="129">
        <v>2</v>
      </c>
      <c r="O11" s="130">
        <v>9470524687.5</v>
      </c>
      <c r="P11" s="130">
        <f t="shared" ref="P10:P19" si="5">O11*(1+$O$3)^(-N11)</f>
        <v>2.1421433349199452E-34</v>
      </c>
      <c r="Q11" s="132">
        <v>5442641375</v>
      </c>
      <c r="R11" s="281">
        <v>918702468.75</v>
      </c>
      <c r="S11" s="283">
        <f t="shared" si="2"/>
        <v>6361343843.75</v>
      </c>
      <c r="T11" s="279">
        <f t="shared" si="3"/>
        <v>1.4388759615408676E-34</v>
      </c>
      <c r="V11" s="112"/>
    </row>
    <row r="12" spans="1:22" ht="15.5" thickTop="1" thickBot="1" x14ac:dyDescent="0.4">
      <c r="C12" s="18">
        <v>3</v>
      </c>
      <c r="D12" s="307">
        <v>10145371546.875</v>
      </c>
      <c r="E12" s="307">
        <f t="shared" si="4"/>
        <v>7418208235.1708889</v>
      </c>
      <c r="F12" s="332">
        <v>5846025193.75</v>
      </c>
      <c r="G12" s="307">
        <v>983919154.6875</v>
      </c>
      <c r="H12" s="332">
        <f t="shared" si="0"/>
        <v>6829944348.4375</v>
      </c>
      <c r="I12" s="307">
        <f t="shared" si="1"/>
        <v>4993996442.3426342</v>
      </c>
      <c r="J12" s="112"/>
      <c r="N12" s="129">
        <v>3</v>
      </c>
      <c r="O12" s="130">
        <v>10145371546.875</v>
      </c>
      <c r="P12" s="130">
        <f t="shared" si="5"/>
        <v>3.4512759584164073E-56</v>
      </c>
      <c r="Q12" s="132">
        <v>5846025193.75</v>
      </c>
      <c r="R12" s="281">
        <v>983919154.6875</v>
      </c>
      <c r="S12" s="283">
        <f t="shared" si="2"/>
        <v>6829944348.4375</v>
      </c>
      <c r="T12" s="279">
        <f t="shared" si="3"/>
        <v>2.323426265679256E-56</v>
      </c>
      <c r="V12" s="112"/>
    </row>
    <row r="13" spans="1:22" ht="15.5" thickTop="1" thickBot="1" x14ac:dyDescent="0.4">
      <c r="C13" s="18">
        <v>4</v>
      </c>
      <c r="D13" s="307">
        <v>10873965971.71875</v>
      </c>
      <c r="E13" s="307">
        <f t="shared" si="4"/>
        <v>7163018197.369875</v>
      </c>
      <c r="F13" s="332">
        <v>6282600346.4375</v>
      </c>
      <c r="G13" s="307">
        <v>1054329157.171875</v>
      </c>
      <c r="H13" s="332">
        <f t="shared" si="0"/>
        <v>7336929503.609375</v>
      </c>
      <c r="I13" s="307">
        <f t="shared" si="1"/>
        <v>4833062719.1457958</v>
      </c>
      <c r="J13" s="112"/>
      <c r="N13" s="129">
        <v>4</v>
      </c>
      <c r="O13" s="130">
        <v>10873965971.71875</v>
      </c>
      <c r="P13" s="130">
        <f t="shared" si="5"/>
        <v>5.5633571665205854E-78</v>
      </c>
      <c r="Q13" s="132">
        <v>6282600346.4375</v>
      </c>
      <c r="R13" s="281">
        <v>1054329157.171875</v>
      </c>
      <c r="S13" s="283">
        <f t="shared" si="2"/>
        <v>7336929503.609375</v>
      </c>
      <c r="T13" s="279">
        <f t="shared" si="3"/>
        <v>3.7537324873299936E-78</v>
      </c>
      <c r="V13" s="112"/>
    </row>
    <row r="14" spans="1:22" ht="15.5" thickTop="1" thickBot="1" x14ac:dyDescent="0.4">
      <c r="C14" s="18">
        <v>5</v>
      </c>
      <c r="D14" s="307">
        <v>11660983552.354687</v>
      </c>
      <c r="E14" s="307">
        <f>D14*(1+$B$2)^-C14</f>
        <v>6920226175.6138973</v>
      </c>
      <c r="F14" s="332">
        <v>6755320371.4993744</v>
      </c>
      <c r="G14" s="307">
        <v>1130385520.0354688</v>
      </c>
      <c r="H14" s="332">
        <f t="shared" si="0"/>
        <v>7885705891.5348434</v>
      </c>
      <c r="I14" s="307">
        <f t="shared" si="1"/>
        <v>4679782634.0105524</v>
      </c>
      <c r="J14" s="112"/>
      <c r="N14" s="129">
        <v>5</v>
      </c>
      <c r="O14" s="130">
        <v>11660983552.354687</v>
      </c>
      <c r="P14" s="130">
        <f t="shared" si="5"/>
        <v>8.9726638728714764E-100</v>
      </c>
      <c r="Q14" s="132">
        <v>6755320371.4993744</v>
      </c>
      <c r="R14" s="281">
        <v>1130385520.0354688</v>
      </c>
      <c r="S14" s="283">
        <f t="shared" si="2"/>
        <v>7885705891.5348434</v>
      </c>
      <c r="T14" s="279">
        <f t="shared" si="3"/>
        <v>6.0677376009827945E-100</v>
      </c>
      <c r="V14" s="112"/>
    </row>
    <row r="15" spans="1:22" ht="15.5" thickTop="1" thickBot="1" x14ac:dyDescent="0.4">
      <c r="C15" s="18">
        <v>6</v>
      </c>
      <c r="D15" s="307">
        <v>12511531430.121422</v>
      </c>
      <c r="E15" s="307">
        <f t="shared" si="4"/>
        <v>6689175624.5513105</v>
      </c>
      <c r="F15" s="332">
        <v>7267415222.0635433</v>
      </c>
      <c r="G15" s="307">
        <v>1212583280.9961421</v>
      </c>
      <c r="H15" s="332">
        <f t="shared" si="0"/>
        <v>8479998503.0596857</v>
      </c>
      <c r="I15" s="307">
        <f t="shared" si="1"/>
        <v>4533753489.707531</v>
      </c>
      <c r="J15" s="112"/>
      <c r="N15" s="129">
        <v>6</v>
      </c>
      <c r="O15" s="130">
        <v>12511531430.121422</v>
      </c>
      <c r="P15" s="130">
        <f t="shared" si="5"/>
        <v>1.4478845387245597E-121</v>
      </c>
      <c r="Q15" s="132">
        <v>7267415222.0635433</v>
      </c>
      <c r="R15" s="281">
        <v>1212583280.9961421</v>
      </c>
      <c r="S15" s="283">
        <f t="shared" si="2"/>
        <v>8479998503.0596857</v>
      </c>
      <c r="T15" s="279">
        <f>S15*(1+$O$3)^(-N15)</f>
        <v>9.8133939794357961E-122</v>
      </c>
      <c r="V15" s="112"/>
    </row>
    <row r="16" spans="1:22" ht="15.5" thickTop="1" thickBot="1" x14ac:dyDescent="0.4">
      <c r="C16" s="18">
        <v>7</v>
      </c>
      <c r="D16" s="307">
        <v>13431189566.150213</v>
      </c>
      <c r="E16" s="307">
        <f t="shared" si="4"/>
        <v>6469245422.805048</v>
      </c>
      <c r="F16" s="332">
        <v>7822417907.7080564</v>
      </c>
      <c r="G16" s="307">
        <v>1301463505.6377413</v>
      </c>
      <c r="H16" s="332">
        <f t="shared" si="0"/>
        <v>9123881413.3457985</v>
      </c>
      <c r="I16" s="307">
        <f t="shared" si="1"/>
        <v>4394594222.7082729</v>
      </c>
      <c r="J16" s="112"/>
      <c r="N16" s="129">
        <v>7</v>
      </c>
      <c r="O16" s="130">
        <v>13431189566.150213</v>
      </c>
      <c r="P16" s="130">
        <f t="shared" si="5"/>
        <v>2.3376268192124092E-143</v>
      </c>
      <c r="Q16" s="132">
        <v>7822417907.7080564</v>
      </c>
      <c r="R16" s="281">
        <v>1301463505.6377413</v>
      </c>
      <c r="S16" s="283">
        <f t="shared" si="2"/>
        <v>9123881413.3457985</v>
      </c>
      <c r="T16" s="279">
        <f t="shared" si="3"/>
        <v>1.5879628369554818E-143</v>
      </c>
      <c r="V16" s="112"/>
    </row>
    <row r="17" spans="1:22" ht="15.5" thickTop="1" thickBot="1" x14ac:dyDescent="0.4">
      <c r="C17" s="18">
        <v>8</v>
      </c>
      <c r="D17" s="307">
        <v>14426056035.77174</v>
      </c>
      <c r="E17" s="307">
        <f t="shared" si="4"/>
        <v>6259847951.0013456</v>
      </c>
      <c r="F17" s="332">
        <v>8424193746.190403</v>
      </c>
      <c r="G17" s="307">
        <v>1397617716.5217116</v>
      </c>
      <c r="H17" s="332">
        <f t="shared" si="0"/>
        <v>9821811462.7121143</v>
      </c>
      <c r="I17" s="307">
        <f t="shared" si="1"/>
        <v>4261944235.3144064</v>
      </c>
      <c r="J17" s="112"/>
      <c r="N17" s="129">
        <v>8</v>
      </c>
      <c r="O17" s="130">
        <v>14426056035.77174</v>
      </c>
      <c r="P17" s="130">
        <f t="shared" si="5"/>
        <v>3.7761180294397976E-165</v>
      </c>
      <c r="Q17" s="132">
        <v>8424193746.190403</v>
      </c>
      <c r="R17" s="281">
        <v>1397617716.5217116</v>
      </c>
      <c r="S17" s="283">
        <f t="shared" si="2"/>
        <v>9821811462.7121143</v>
      </c>
      <c r="T17" s="279">
        <f t="shared" si="3"/>
        <v>2.570925778614695E-165</v>
      </c>
      <c r="V17" s="112"/>
    </row>
    <row r="18" spans="1:22" ht="15.5" thickTop="1" thickBot="1" x14ac:dyDescent="0.4">
      <c r="C18" s="18">
        <v>9</v>
      </c>
      <c r="D18" s="307">
        <v>15502796745.496338</v>
      </c>
      <c r="E18" s="307">
        <f t="shared" si="4"/>
        <v>6060427274.4086342</v>
      </c>
      <c r="F18" s="332">
        <v>9076972483.0961514</v>
      </c>
      <c r="G18" s="307">
        <v>1501692756.5297344</v>
      </c>
      <c r="H18" s="332">
        <f t="shared" si="0"/>
        <v>10578665239.625885</v>
      </c>
      <c r="I18" s="307">
        <f t="shared" si="1"/>
        <v>4135462290.9374075</v>
      </c>
      <c r="J18" s="112"/>
      <c r="N18" s="129">
        <v>9</v>
      </c>
      <c r="O18" s="130">
        <v>15502796745.496338</v>
      </c>
      <c r="P18" s="130">
        <f t="shared" si="5"/>
        <v>6.1030263075304812E-187</v>
      </c>
      <c r="Q18" s="132">
        <v>9076972483.0961514</v>
      </c>
      <c r="R18" s="281">
        <v>1501692756.5297344</v>
      </c>
      <c r="S18" s="283">
        <f t="shared" si="2"/>
        <v>10578665239.625885</v>
      </c>
      <c r="T18" s="279">
        <f t="shared" si="3"/>
        <v>4.1645306531384838E-187</v>
      </c>
      <c r="V18" s="112"/>
    </row>
    <row r="19" spans="1:22" ht="15.5" thickTop="1" thickBot="1" x14ac:dyDescent="0.4">
      <c r="B19" t="s">
        <v>87</v>
      </c>
      <c r="C19" s="18">
        <v>10</v>
      </c>
      <c r="D19" s="307">
        <v>16668700008.880777</v>
      </c>
      <c r="E19" s="307">
        <f t="shared" si="4"/>
        <v>5870457424.4756289</v>
      </c>
      <c r="F19" s="332">
        <v>9785383562.9715691</v>
      </c>
      <c r="G19" s="307">
        <v>1614396129.4265864</v>
      </c>
      <c r="H19" s="332">
        <f t="shared" si="0"/>
        <v>11399779692.398155</v>
      </c>
      <c r="I19" s="307">
        <f t="shared" si="1"/>
        <v>4014825469.1109967</v>
      </c>
      <c r="J19" s="112"/>
      <c r="N19" s="129">
        <v>10</v>
      </c>
      <c r="O19" s="130">
        <v>16668700008.880777</v>
      </c>
      <c r="P19" s="130">
        <f t="shared" si="5"/>
        <v>9.869023035316648E-209</v>
      </c>
      <c r="Q19" s="132">
        <v>9785383562.9715691</v>
      </c>
      <c r="R19" s="281">
        <v>1614396129.4265864</v>
      </c>
      <c r="S19" s="283">
        <f t="shared" si="2"/>
        <v>11399779692.398155</v>
      </c>
      <c r="T19" s="279">
        <f t="shared" si="3"/>
        <v>6.7494578654527291E-209</v>
      </c>
      <c r="V19" s="112"/>
    </row>
    <row r="20" spans="1:22" ht="15" thickBot="1" x14ac:dyDescent="0.4">
      <c r="I20" s="285"/>
      <c r="J20" s="112"/>
      <c r="V20" s="112"/>
    </row>
    <row r="21" spans="1:22" ht="75" thickTop="1" thickBot="1" x14ac:dyDescent="0.5">
      <c r="C21" s="136" t="s">
        <v>93</v>
      </c>
      <c r="D21" s="137">
        <f>SUM(E9:E19)</f>
        <v>76005694569.336243</v>
      </c>
      <c r="E21" s="278"/>
      <c r="F21" s="288" t="s">
        <v>94</v>
      </c>
      <c r="G21" s="138">
        <f>SUM(I9:I19)</f>
        <v>48728482111.1828</v>
      </c>
      <c r="H21" s="284"/>
      <c r="I21" s="285"/>
      <c r="J21" s="112"/>
      <c r="N21" s="136" t="s">
        <v>76</v>
      </c>
      <c r="O21" s="296">
        <f>SUM(P9:P19)</f>
        <v>7500000000</v>
      </c>
      <c r="P21" s="291"/>
      <c r="Q21" s="298" t="s">
        <v>77</v>
      </c>
      <c r="R21" s="297">
        <f>SUM(T9:T19)</f>
        <v>2377500000</v>
      </c>
      <c r="S21" s="293"/>
      <c r="T21" s="293"/>
      <c r="V21" s="112"/>
    </row>
    <row r="22" spans="1:22" ht="15" thickTop="1" x14ac:dyDescent="0.35">
      <c r="J22" s="112"/>
      <c r="V22" s="112"/>
    </row>
    <row r="23" spans="1:22" x14ac:dyDescent="0.35">
      <c r="J23" s="112"/>
      <c r="V23" s="112"/>
    </row>
    <row r="24" spans="1:22" ht="18.5" x14ac:dyDescent="0.45">
      <c r="C24" s="299"/>
      <c r="D24" s="286"/>
      <c r="E24" s="286"/>
      <c r="F24" s="300"/>
      <c r="G24" s="286"/>
      <c r="H24" s="286"/>
      <c r="I24" s="286"/>
      <c r="J24" s="112"/>
      <c r="N24" s="299"/>
      <c r="O24" s="294"/>
      <c r="P24" s="294"/>
      <c r="Q24" s="300"/>
      <c r="R24" s="294"/>
      <c r="S24" s="294"/>
      <c r="T24" s="294"/>
      <c r="V24" s="112"/>
    </row>
    <row r="25" spans="1:22" ht="15" thickBot="1" x14ac:dyDescent="0.4">
      <c r="J25" s="112"/>
      <c r="N25" s="4"/>
      <c r="O25" s="4"/>
      <c r="P25" s="4"/>
      <c r="Q25" s="4"/>
      <c r="R25" s="4"/>
      <c r="S25" s="4"/>
      <c r="V25" s="112"/>
    </row>
    <row r="26" spans="1:22" ht="22" thickTop="1" thickBot="1" x14ac:dyDescent="0.55000000000000004">
      <c r="D26" s="133" t="s">
        <v>71</v>
      </c>
      <c r="E26" s="133"/>
      <c r="F26" s="301">
        <f>D21-G21</f>
        <v>27277212458.153442</v>
      </c>
      <c r="J26" s="112"/>
      <c r="V26" s="112"/>
    </row>
    <row r="27" spans="1:22" ht="15" thickTop="1" x14ac:dyDescent="0.35">
      <c r="J27" s="112"/>
      <c r="V27" s="112"/>
    </row>
    <row r="28" spans="1:22" ht="15" thickBot="1" x14ac:dyDescent="0.4">
      <c r="A28" s="114"/>
      <c r="B28" s="114"/>
      <c r="C28" s="114"/>
      <c r="D28" s="114"/>
      <c r="E28" s="114"/>
      <c r="F28" s="114"/>
      <c r="G28" s="114"/>
      <c r="H28" s="114"/>
      <c r="I28" s="114"/>
      <c r="J28" s="115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5"/>
    </row>
    <row r="29" spans="1:22" ht="27" thickTop="1" thickBot="1" x14ac:dyDescent="0.65">
      <c r="A29" s="317" t="s">
        <v>84</v>
      </c>
      <c r="B29" s="318"/>
      <c r="C29" s="318"/>
      <c r="J29" s="142"/>
      <c r="K29" s="319" t="s">
        <v>88</v>
      </c>
      <c r="L29" s="320"/>
      <c r="N29" s="135" t="s">
        <v>73</v>
      </c>
      <c r="O29" s="154">
        <v>3658138843609594.5</v>
      </c>
      <c r="P29" s="292"/>
    </row>
    <row r="30" spans="1:22" ht="15.5" thickTop="1" thickBot="1" x14ac:dyDescent="0.4">
      <c r="J30" s="112"/>
    </row>
    <row r="31" spans="1:22" ht="31.5" thickBot="1" x14ac:dyDescent="0.4">
      <c r="C31" s="324" t="s">
        <v>16</v>
      </c>
      <c r="D31" s="325" t="s">
        <v>65</v>
      </c>
      <c r="E31" s="326" t="s">
        <v>90</v>
      </c>
      <c r="F31" s="327" t="s">
        <v>50</v>
      </c>
      <c r="G31" s="327" t="s">
        <v>66</v>
      </c>
      <c r="H31" s="327" t="s">
        <v>91</v>
      </c>
      <c r="I31" s="327" t="s">
        <v>92</v>
      </c>
      <c r="J31" s="112"/>
      <c r="N31" s="324" t="s">
        <v>16</v>
      </c>
      <c r="O31" s="325" t="s">
        <v>65</v>
      </c>
      <c r="P31" s="326" t="s">
        <v>90</v>
      </c>
      <c r="Q31" s="327" t="s">
        <v>50</v>
      </c>
      <c r="R31" s="327" t="s">
        <v>66</v>
      </c>
      <c r="S31" s="327" t="s">
        <v>91</v>
      </c>
      <c r="T31" s="327" t="s">
        <v>92</v>
      </c>
    </row>
    <row r="32" spans="1:22" ht="16" thickBot="1" x14ac:dyDescent="0.4">
      <c r="C32" s="18"/>
      <c r="D32" s="18"/>
      <c r="E32" s="18"/>
      <c r="F32" s="328"/>
      <c r="G32" s="18"/>
      <c r="H32" s="18"/>
      <c r="I32" s="18"/>
      <c r="J32" s="112"/>
      <c r="N32" s="18"/>
      <c r="O32" s="18"/>
      <c r="P32" s="18"/>
      <c r="Q32" s="328"/>
      <c r="R32" s="18"/>
      <c r="S32" s="18"/>
      <c r="T32" s="18"/>
    </row>
    <row r="33" spans="3:20" ht="16" thickBot="1" x14ac:dyDescent="0.4">
      <c r="C33" s="18">
        <v>0</v>
      </c>
      <c r="D33" s="329">
        <v>7875000000</v>
      </c>
      <c r="E33" s="329">
        <f>D33*(1+$B$2)^(-C33)</f>
        <v>7875000000</v>
      </c>
      <c r="F33" s="328">
        <v>4560000000</v>
      </c>
      <c r="G33" s="18">
        <v>787500000</v>
      </c>
      <c r="H33" s="18">
        <f>F33+G33</f>
        <v>5347500000</v>
      </c>
      <c r="I33" s="18">
        <f>H33*(1+$B$2)^(-C33)</f>
        <v>5347500000</v>
      </c>
      <c r="J33" s="112"/>
      <c r="N33" s="18">
        <v>0</v>
      </c>
      <c r="O33" s="329">
        <v>7875000000</v>
      </c>
      <c r="P33" s="329">
        <f>O33*(1+$O$29)^(-N33)</f>
        <v>7875000000</v>
      </c>
      <c r="Q33" s="328">
        <v>4560000000</v>
      </c>
      <c r="R33" s="18">
        <v>787500000</v>
      </c>
      <c r="S33" s="18">
        <f>Q33+R33</f>
        <v>5347500000</v>
      </c>
      <c r="T33" s="18">
        <f>S33*(1+$O$29)^(-N33)</f>
        <v>5347500000</v>
      </c>
    </row>
    <row r="34" spans="3:20" ht="16" thickBot="1" x14ac:dyDescent="0.4">
      <c r="C34" s="18">
        <v>1</v>
      </c>
      <c r="D34" s="329">
        <v>8488698750</v>
      </c>
      <c r="E34" s="329">
        <f t="shared" ref="E34:E43" si="6">D34*(1+$B$2)^(-C34)</f>
        <v>7647476351.3513508</v>
      </c>
      <c r="F34" s="328">
        <v>4735111500</v>
      </c>
      <c r="G34" s="18">
        <v>848869875</v>
      </c>
      <c r="H34" s="18">
        <f t="shared" ref="H34:H43" si="7">F34+G34</f>
        <v>5583981375</v>
      </c>
      <c r="I34" s="18">
        <f t="shared" ref="I34:I43" si="8">H34*(1+$B$2)^(-C34)</f>
        <v>5030613851.3513508</v>
      </c>
      <c r="J34" s="112"/>
      <c r="N34" s="18">
        <v>1</v>
      </c>
      <c r="O34" s="329">
        <v>8488698750</v>
      </c>
      <c r="P34" s="329">
        <f t="shared" ref="P34:P43" si="9">O34*(1+$O$29)^(-N34)</f>
        <v>2.320496600294139E-6</v>
      </c>
      <c r="Q34" s="328">
        <v>4735111500</v>
      </c>
      <c r="R34" s="18">
        <v>848869875</v>
      </c>
      <c r="S34" s="18">
        <f t="shared" ref="S34:S43" si="10">Q34+R34</f>
        <v>5583981375</v>
      </c>
      <c r="T34" s="18">
        <f t="shared" ref="T34:T43" si="11">S34*(1+$O$29)^(-N34)</f>
        <v>1.5264541926161876E-6</v>
      </c>
    </row>
    <row r="35" spans="3:20" ht="16" thickBot="1" x14ac:dyDescent="0.4">
      <c r="C35" s="18">
        <v>2</v>
      </c>
      <c r="D35" s="329">
        <v>9016724587.5</v>
      </c>
      <c r="E35" s="329">
        <f t="shared" si="6"/>
        <v>7318175949.5982456</v>
      </c>
      <c r="F35" s="328">
        <v>5025142395</v>
      </c>
      <c r="G35" s="18">
        <v>901672458.75</v>
      </c>
      <c r="H35" s="18">
        <f t="shared" si="7"/>
        <v>5926814853.75</v>
      </c>
      <c r="I35" s="18">
        <f t="shared" si="8"/>
        <v>4810335892.9875813</v>
      </c>
      <c r="J35" s="112"/>
      <c r="N35" s="18">
        <v>2</v>
      </c>
      <c r="O35" s="329">
        <v>9016724587.5</v>
      </c>
      <c r="P35" s="329">
        <f t="shared" si="9"/>
        <v>6.7379600947307788E-22</v>
      </c>
      <c r="Q35" s="328">
        <v>5025142395</v>
      </c>
      <c r="R35" s="18">
        <v>901672458.75</v>
      </c>
      <c r="S35" s="18">
        <f t="shared" si="10"/>
        <v>5926814853.75</v>
      </c>
      <c r="T35" s="18">
        <f t="shared" si="11"/>
        <v>4.4289521750267315E-22</v>
      </c>
    </row>
    <row r="36" spans="3:20" ht="16" thickBot="1" x14ac:dyDescent="0.4">
      <c r="C36" s="18">
        <v>3</v>
      </c>
      <c r="D36" s="329">
        <v>9579438988.875</v>
      </c>
      <c r="E36" s="329">
        <f t="shared" si="6"/>
        <v>7004403226.3636885</v>
      </c>
      <c r="F36" s="328">
        <v>5333936860.3499994</v>
      </c>
      <c r="G36" s="18">
        <v>957943898.88750005</v>
      </c>
      <c r="H36" s="18">
        <f t="shared" si="7"/>
        <v>6291880759.2374992</v>
      </c>
      <c r="I36" s="18">
        <f t="shared" si="8"/>
        <v>4600568983.3277378</v>
      </c>
      <c r="J36" s="112"/>
      <c r="N36" s="18">
        <v>3</v>
      </c>
      <c r="O36" s="329">
        <v>9579438988.875</v>
      </c>
      <c r="P36" s="329">
        <f t="shared" si="9"/>
        <v>1.9568589405752592E-37</v>
      </c>
      <c r="Q36" s="328">
        <v>5333936860.3499994</v>
      </c>
      <c r="R36" s="18">
        <v>957943898.88750005</v>
      </c>
      <c r="S36" s="18">
        <f t="shared" si="10"/>
        <v>6291880759.2374992</v>
      </c>
      <c r="T36" s="18">
        <f t="shared" si="11"/>
        <v>1.2852864485118766E-37</v>
      </c>
    </row>
    <row r="37" spans="3:20" ht="16" thickBot="1" x14ac:dyDescent="0.4">
      <c r="C37" s="18">
        <v>4</v>
      </c>
      <c r="D37" s="329">
        <v>10179239364.078749</v>
      </c>
      <c r="E37" s="329">
        <f t="shared" si="6"/>
        <v>6705380262.3547258</v>
      </c>
      <c r="F37" s="328">
        <v>5662774036.6154995</v>
      </c>
      <c r="G37" s="18">
        <v>1017923936.4078749</v>
      </c>
      <c r="H37" s="18">
        <f t="shared" si="7"/>
        <v>6680697973.0233746</v>
      </c>
      <c r="I37" s="18">
        <f t="shared" si="8"/>
        <v>4400782683.7382154</v>
      </c>
      <c r="J37" s="112"/>
      <c r="N37" s="18">
        <v>4</v>
      </c>
      <c r="O37" s="329">
        <v>10179239364.078749</v>
      </c>
      <c r="P37" s="329">
        <f t="shared" si="9"/>
        <v>5.6842685402173638E-53</v>
      </c>
      <c r="Q37" s="328">
        <v>5662774036.6154995</v>
      </c>
      <c r="R37" s="18">
        <v>1017923936.4078749</v>
      </c>
      <c r="S37" s="18">
        <f t="shared" si="10"/>
        <v>6680697973.0233746</v>
      </c>
      <c r="T37" s="18">
        <f t="shared" si="11"/>
        <v>3.7306207228763324E-53</v>
      </c>
    </row>
    <row r="38" spans="3:20" ht="16" thickBot="1" x14ac:dyDescent="0.4">
      <c r="C38" s="18">
        <v>5</v>
      </c>
      <c r="D38" s="329">
        <v>10818696032.103487</v>
      </c>
      <c r="E38" s="329">
        <f t="shared" si="6"/>
        <v>6420369528.1136723</v>
      </c>
      <c r="F38" s="328">
        <v>6013024298.3541155</v>
      </c>
      <c r="G38" s="18">
        <v>1081869603.2103488</v>
      </c>
      <c r="H38" s="18">
        <f t="shared" si="7"/>
        <v>7094893901.5644646</v>
      </c>
      <c r="I38" s="18">
        <f t="shared" si="8"/>
        <v>4210474208.3179998</v>
      </c>
      <c r="J38" s="112"/>
      <c r="N38" s="18">
        <v>5</v>
      </c>
      <c r="O38" s="329">
        <v>10818696032.103487</v>
      </c>
      <c r="P38" s="329">
        <f t="shared" si="9"/>
        <v>1.6514825680021853E-68</v>
      </c>
      <c r="Q38" s="328">
        <v>6013024298.3541155</v>
      </c>
      <c r="R38" s="18">
        <v>1081869603.2103488</v>
      </c>
      <c r="S38" s="18">
        <f t="shared" si="10"/>
        <v>7094893901.5644646</v>
      </c>
      <c r="T38" s="18">
        <f t="shared" si="11"/>
        <v>1.0830412062127753E-68</v>
      </c>
    </row>
    <row r="39" spans="3:20" ht="16" thickBot="1" x14ac:dyDescent="0.4">
      <c r="C39" s="18">
        <v>6</v>
      </c>
      <c r="D39" s="329">
        <v>11500565109.515125</v>
      </c>
      <c r="E39" s="329">
        <f t="shared" si="6"/>
        <v>6148671745.6447506</v>
      </c>
      <c r="F39" s="328">
        <v>6386155997.9722881</v>
      </c>
      <c r="G39" s="18">
        <v>1150056510.9515126</v>
      </c>
      <c r="H39" s="18">
        <f t="shared" si="7"/>
        <v>7536212508.9238005</v>
      </c>
      <c r="I39" s="18">
        <f t="shared" si="8"/>
        <v>4029166956.71383</v>
      </c>
      <c r="J39" s="112"/>
      <c r="N39" s="18">
        <v>6</v>
      </c>
      <c r="O39" s="329">
        <v>11500565109.515125</v>
      </c>
      <c r="P39" s="329">
        <f t="shared" si="9"/>
        <v>4.7990809013334323E-84</v>
      </c>
      <c r="Q39" s="328">
        <v>6386155997.9722881</v>
      </c>
      <c r="R39" s="18">
        <v>1150056510.9515126</v>
      </c>
      <c r="S39" s="18">
        <f t="shared" si="10"/>
        <v>7536212508.9238005</v>
      </c>
      <c r="T39" s="18">
        <f t="shared" si="11"/>
        <v>3.1447927276237257E-84</v>
      </c>
    </row>
    <row r="40" spans="3:20" ht="16" thickBot="1" x14ac:dyDescent="0.4">
      <c r="C40" s="18">
        <v>7</v>
      </c>
      <c r="D40" s="329">
        <v>12227802382.861864</v>
      </c>
      <c r="E40" s="329">
        <f t="shared" si="6"/>
        <v>5889623864.4160223</v>
      </c>
      <c r="F40" s="328">
        <v>6783742721.3474064</v>
      </c>
      <c r="G40" s="18">
        <v>1222780238.2861865</v>
      </c>
      <c r="H40" s="18">
        <f t="shared" si="7"/>
        <v>8006522959.6335926</v>
      </c>
      <c r="I40" s="18">
        <f t="shared" si="8"/>
        <v>3856409125.4978466</v>
      </c>
      <c r="J40" s="112"/>
      <c r="N40" s="18">
        <v>7</v>
      </c>
      <c r="O40" s="329">
        <v>12227802382.861864</v>
      </c>
      <c r="P40" s="329">
        <f t="shared" si="9"/>
        <v>1.3948487466184821E-99</v>
      </c>
      <c r="Q40" s="328">
        <v>6783742721.3474064</v>
      </c>
      <c r="R40" s="18">
        <v>1222780238.2861865</v>
      </c>
      <c r="S40" s="18">
        <f t="shared" si="10"/>
        <v>8006522959.6335926</v>
      </c>
      <c r="T40" s="18">
        <f t="shared" si="11"/>
        <v>9.1331934924542192E-100</v>
      </c>
    </row>
    <row r="41" spans="3:20" ht="16" thickBot="1" x14ac:dyDescent="0.4">
      <c r="C41" s="18">
        <v>8</v>
      </c>
      <c r="D41" s="329">
        <v>13003578241.305616</v>
      </c>
      <c r="E41" s="329">
        <f t="shared" si="6"/>
        <v>5642597145.5869246</v>
      </c>
      <c r="F41" s="328">
        <v>7207471094.7694025</v>
      </c>
      <c r="G41" s="18">
        <v>1300357824.1305618</v>
      </c>
      <c r="H41" s="18">
        <f t="shared" si="7"/>
        <v>8507828918.8999643</v>
      </c>
      <c r="I41" s="18">
        <f t="shared" si="8"/>
        <v>3691772393.8812394</v>
      </c>
      <c r="J41" s="112"/>
      <c r="N41" s="18">
        <v>8</v>
      </c>
      <c r="O41" s="333">
        <v>13003578241.305616</v>
      </c>
      <c r="P41" s="329">
        <f t="shared" si="9"/>
        <v>4.0549116429681694E-115</v>
      </c>
      <c r="Q41" s="335">
        <v>7207471094.7694025</v>
      </c>
      <c r="R41" s="18">
        <v>1300357824.1305618</v>
      </c>
      <c r="S41" s="18">
        <f t="shared" si="10"/>
        <v>8507828918.8999643</v>
      </c>
      <c r="T41" s="18">
        <f t="shared" si="11"/>
        <v>2.653000112695516E-115</v>
      </c>
    </row>
    <row r="42" spans="3:20" ht="16" thickBot="1" x14ac:dyDescent="0.4">
      <c r="C42" s="18">
        <v>9</v>
      </c>
      <c r="D42" s="329">
        <v>13831293751.815609</v>
      </c>
      <c r="E42" s="329">
        <f t="shared" si="6"/>
        <v>5406995348.6432915</v>
      </c>
      <c r="F42" s="328">
        <v>7659149185.8508673</v>
      </c>
      <c r="G42" s="18">
        <v>1383129375.181561</v>
      </c>
      <c r="H42" s="18">
        <f t="shared" si="7"/>
        <v>9042278561.0324287</v>
      </c>
      <c r="I42" s="18">
        <f t="shared" si="8"/>
        <v>3534850679.7653246</v>
      </c>
      <c r="J42" s="112"/>
      <c r="N42" s="18">
        <v>9</v>
      </c>
      <c r="O42" s="333">
        <v>13831293751.815609</v>
      </c>
      <c r="P42" s="329">
        <f t="shared" si="9"/>
        <v>1.1790199133301664E-130</v>
      </c>
      <c r="Q42" s="335">
        <v>7659149185.8508673</v>
      </c>
      <c r="R42" s="18">
        <v>1383129375.181561</v>
      </c>
      <c r="S42" s="18">
        <f t="shared" si="10"/>
        <v>9042278561.0324287</v>
      </c>
      <c r="T42" s="18">
        <f t="shared" si="11"/>
        <v>7.7079025842656414E-131</v>
      </c>
    </row>
    <row r="43" spans="3:20" ht="16" thickBot="1" x14ac:dyDescent="0.4">
      <c r="C43" s="18">
        <v>10</v>
      </c>
      <c r="D43" s="329">
        <v>14714597965.726679</v>
      </c>
      <c r="E43" s="329">
        <f t="shared" si="6"/>
        <v>5182253014.9352818</v>
      </c>
      <c r="F43" s="328">
        <v>8140715544.3938446</v>
      </c>
      <c r="G43" s="18">
        <v>1471459796.5726681</v>
      </c>
      <c r="H43" s="18">
        <f t="shared" si="7"/>
        <v>9612175340.9665127</v>
      </c>
      <c r="I43" s="18">
        <f t="shared" si="8"/>
        <v>3385258962.347075</v>
      </c>
      <c r="J43" s="112"/>
      <c r="N43" s="18">
        <v>10</v>
      </c>
      <c r="O43" s="333">
        <v>14714597965.726679</v>
      </c>
      <c r="P43" s="329">
        <f t="shared" si="9"/>
        <v>3.4288347172389988E-146</v>
      </c>
      <c r="Q43" s="335">
        <v>8140715544.3938446</v>
      </c>
      <c r="R43" s="18">
        <v>1471459796.5726681</v>
      </c>
      <c r="S43" s="18">
        <f t="shared" si="10"/>
        <v>9612175340.9665127</v>
      </c>
      <c r="T43" s="18">
        <f>S43*(1+$O$29)^(-N43)</f>
        <v>2.2398546391863269E-146</v>
      </c>
    </row>
    <row r="44" spans="3:20" ht="15" thickBot="1" x14ac:dyDescent="0.4">
      <c r="J44" s="112"/>
      <c r="P44" s="4"/>
    </row>
    <row r="45" spans="3:20" ht="38" thickTop="1" thickBot="1" x14ac:dyDescent="0.5">
      <c r="C45" s="136" t="s">
        <v>109</v>
      </c>
      <c r="D45" s="153">
        <f>SUM(E33:E43)</f>
        <v>71240946437.007965</v>
      </c>
      <c r="E45" s="153"/>
      <c r="F45" s="134" t="s">
        <v>110</v>
      </c>
      <c r="G45" s="129">
        <f>SUM(I33:I43)</f>
        <v>46897733737.928207</v>
      </c>
      <c r="H45" s="4"/>
      <c r="I45" s="4"/>
      <c r="J45" s="112"/>
      <c r="N45" s="136" t="s">
        <v>111</v>
      </c>
      <c r="O45" s="334">
        <f>SUM(P33:P43)</f>
        <v>7875000000.0000019</v>
      </c>
      <c r="P45" s="10"/>
      <c r="Q45" s="287" t="s">
        <v>110</v>
      </c>
      <c r="R45" s="129">
        <f>SUM(T33:T43)</f>
        <v>5347500000.0000019</v>
      </c>
      <c r="S45" s="4"/>
      <c r="T45" s="4"/>
    </row>
    <row r="46" spans="3:20" ht="15" thickTop="1" x14ac:dyDescent="0.35">
      <c r="I46" s="4"/>
      <c r="J46" s="112"/>
      <c r="P46" s="4"/>
    </row>
    <row r="47" spans="3:20" x14ac:dyDescent="0.35">
      <c r="I47" s="4"/>
      <c r="J47" s="112"/>
      <c r="P47" s="4"/>
    </row>
    <row r="48" spans="3:20" ht="21" x14ac:dyDescent="0.45">
      <c r="C48" s="299"/>
      <c r="D48" s="286"/>
      <c r="E48" s="286"/>
      <c r="F48" s="323"/>
      <c r="G48" s="286"/>
      <c r="H48" s="286"/>
      <c r="I48" s="286"/>
      <c r="J48" s="112"/>
      <c r="M48" s="4"/>
      <c r="N48" s="299"/>
      <c r="O48" s="286"/>
      <c r="P48" s="286"/>
      <c r="Q48" s="323"/>
      <c r="R48" s="295"/>
      <c r="S48" s="295"/>
      <c r="T48" s="295"/>
    </row>
    <row r="49" spans="1:21" x14ac:dyDescent="0.35">
      <c r="C49" s="4"/>
      <c r="D49" s="4"/>
      <c r="E49" s="4"/>
      <c r="F49" s="4"/>
      <c r="G49" s="4"/>
      <c r="J49" s="112"/>
      <c r="P49" s="4"/>
    </row>
    <row r="50" spans="1:21" ht="15" thickBot="1" x14ac:dyDescent="0.4">
      <c r="J50" s="112"/>
      <c r="P50" s="4"/>
    </row>
    <row r="51" spans="1:21" ht="22" thickTop="1" thickBot="1" x14ac:dyDescent="0.55000000000000004">
      <c r="D51" s="133" t="s">
        <v>71</v>
      </c>
      <c r="E51" s="133"/>
      <c r="F51" s="301">
        <f>D45-G45</f>
        <v>24343212699.079758</v>
      </c>
      <c r="J51" s="112"/>
      <c r="O51" s="336" t="s">
        <v>71</v>
      </c>
      <c r="P51" s="337">
        <f>O45-R45</f>
        <v>2527500000</v>
      </c>
    </row>
    <row r="52" spans="1:21" ht="15" thickTop="1" x14ac:dyDescent="0.35">
      <c r="J52" s="112"/>
      <c r="P52" s="4"/>
    </row>
    <row r="53" spans="1:21" x14ac:dyDescent="0.35">
      <c r="J53" s="112"/>
    </row>
    <row r="54" spans="1:21" ht="15" thickBot="1" x14ac:dyDescent="0.4">
      <c r="A54" s="114"/>
      <c r="B54" s="114"/>
      <c r="C54" s="114"/>
      <c r="D54" s="114"/>
      <c r="E54" s="114"/>
      <c r="F54" s="114"/>
      <c r="G54" s="114"/>
      <c r="H54" s="114"/>
      <c r="I54" s="114"/>
      <c r="J54" s="115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</row>
    <row r="55" spans="1:21" ht="15" thickTop="1" x14ac:dyDescent="0.35">
      <c r="J55" s="112"/>
    </row>
    <row r="56" spans="1:21" x14ac:dyDescent="0.35">
      <c r="J56" s="4"/>
      <c r="K56" s="4"/>
    </row>
    <row r="57" spans="1:21" x14ac:dyDescent="0.35">
      <c r="J57" s="4"/>
      <c r="K57" s="4"/>
    </row>
    <row r="58" spans="1:21" x14ac:dyDescent="0.35">
      <c r="J58" s="4"/>
      <c r="K58" s="4"/>
    </row>
    <row r="59" spans="1:21" x14ac:dyDescent="0.35">
      <c r="J59" s="4"/>
      <c r="K59" s="4"/>
    </row>
    <row r="60" spans="1:21" x14ac:dyDescent="0.35">
      <c r="J60" s="4"/>
      <c r="K60" s="4"/>
    </row>
    <row r="61" spans="1:21" x14ac:dyDescent="0.35">
      <c r="J61" s="4"/>
      <c r="K61" s="4"/>
    </row>
    <row r="62" spans="1:21" x14ac:dyDescent="0.35">
      <c r="J62" s="4"/>
      <c r="K62" s="4"/>
    </row>
    <row r="63" spans="1:21" x14ac:dyDescent="0.35">
      <c r="J63" s="4"/>
      <c r="K63" s="4"/>
    </row>
  </sheetData>
  <mergeCells count="3">
    <mergeCell ref="K2:L2"/>
    <mergeCell ref="A4:B4"/>
    <mergeCell ref="K29:L29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23EDA-0E1D-4CAE-820D-8EE8A8916C51}">
  <dimension ref="A1:U94"/>
  <sheetViews>
    <sheetView zoomScale="79" zoomScaleNormal="92" workbookViewId="0">
      <selection activeCell="K6" sqref="K6"/>
    </sheetView>
  </sheetViews>
  <sheetFormatPr defaultRowHeight="14.5" x14ac:dyDescent="0.35"/>
  <cols>
    <col min="2" max="2" width="15.6328125" customWidth="1"/>
    <col min="3" max="3" width="23.26953125" customWidth="1"/>
    <col min="4" max="4" width="21.1796875" customWidth="1"/>
    <col min="5" max="5" width="30.26953125" customWidth="1"/>
    <col min="6" max="6" width="25.26953125" customWidth="1"/>
    <col min="7" max="7" width="14.6328125" customWidth="1"/>
    <col min="8" max="8" width="21.453125" customWidth="1"/>
    <col min="9" max="9" width="24.81640625" customWidth="1"/>
    <col min="11" max="11" width="15.453125" customWidth="1"/>
    <col min="12" max="12" width="36.36328125" customWidth="1"/>
    <col min="13" max="13" width="22.26953125" customWidth="1"/>
    <col min="14" max="14" width="23.81640625" customWidth="1"/>
    <col min="15" max="15" width="22.54296875" customWidth="1"/>
    <col min="16" max="16" width="14.1796875" customWidth="1"/>
    <col min="17" max="17" width="21.54296875" customWidth="1"/>
    <col min="18" max="18" width="22.36328125" customWidth="1"/>
  </cols>
  <sheetData>
    <row r="1" spans="1:21" ht="19" thickTop="1" x14ac:dyDescent="0.45">
      <c r="A1" s="304" t="s">
        <v>106</v>
      </c>
      <c r="B1" s="304"/>
      <c r="I1" s="8"/>
      <c r="J1" s="304" t="s">
        <v>106</v>
      </c>
      <c r="K1" s="304"/>
      <c r="T1" s="313"/>
      <c r="U1" s="4"/>
    </row>
    <row r="2" spans="1:21" x14ac:dyDescent="0.35">
      <c r="B2" s="303" t="s">
        <v>86</v>
      </c>
      <c r="C2" s="303"/>
      <c r="D2" s="303"/>
      <c r="E2" s="303"/>
      <c r="I2" s="8"/>
      <c r="T2" s="34"/>
      <c r="U2" s="4"/>
    </row>
    <row r="3" spans="1:21" x14ac:dyDescent="0.35">
      <c r="B3" s="303" t="s">
        <v>97</v>
      </c>
      <c r="C3" s="303"/>
      <c r="D3" s="303"/>
      <c r="E3" s="303"/>
      <c r="I3" s="8"/>
      <c r="T3" s="34"/>
      <c r="U3" s="4"/>
    </row>
    <row r="4" spans="1:21" x14ac:dyDescent="0.35">
      <c r="B4" s="303" t="s">
        <v>105</v>
      </c>
      <c r="C4" s="303"/>
      <c r="D4" s="303"/>
      <c r="E4" s="303"/>
      <c r="I4" s="8"/>
      <c r="T4" s="34"/>
      <c r="U4" s="4"/>
    </row>
    <row r="5" spans="1:21" ht="15" thickBot="1" x14ac:dyDescent="0.4">
      <c r="B5" s="303" t="s">
        <v>108</v>
      </c>
      <c r="C5" s="303"/>
      <c r="D5" s="303"/>
      <c r="E5" s="303"/>
      <c r="I5" s="8"/>
      <c r="T5" s="34"/>
      <c r="U5" s="4"/>
    </row>
    <row r="6" spans="1:21" ht="15" thickBot="1" x14ac:dyDescent="0.4">
      <c r="B6" s="18" t="s">
        <v>100</v>
      </c>
      <c r="C6" s="305">
        <v>0.11</v>
      </c>
      <c r="I6" s="8"/>
      <c r="K6" s="18" t="s">
        <v>73</v>
      </c>
      <c r="L6" s="305">
        <v>2.2760427523578439E+21</v>
      </c>
      <c r="T6" s="34"/>
      <c r="U6" s="4"/>
    </row>
    <row r="7" spans="1:21" ht="15" thickBot="1" x14ac:dyDescent="0.4">
      <c r="B7" s="18" t="s">
        <v>71</v>
      </c>
      <c r="C7" s="306">
        <f>I9-I11</f>
        <v>42972517889.687469</v>
      </c>
      <c r="I7" s="8"/>
      <c r="K7" s="18" t="s">
        <v>71</v>
      </c>
      <c r="L7" s="306">
        <f>R9-R11</f>
        <v>5122500000</v>
      </c>
      <c r="T7" s="34"/>
      <c r="U7" s="4"/>
    </row>
    <row r="8" spans="1:21" ht="15" thickBot="1" x14ac:dyDescent="0.4">
      <c r="I8" s="8"/>
      <c r="T8" s="34"/>
      <c r="U8" s="4"/>
    </row>
    <row r="9" spans="1:21" ht="44" thickBot="1" x14ac:dyDescent="0.4">
      <c r="B9" s="18" t="s">
        <v>16</v>
      </c>
      <c r="C9" s="307" t="s">
        <v>64</v>
      </c>
      <c r="D9" s="308" t="s">
        <v>98</v>
      </c>
      <c r="E9" s="307" t="s">
        <v>99</v>
      </c>
      <c r="F9" s="309" t="s">
        <v>101</v>
      </c>
      <c r="H9" s="308" t="s">
        <v>102</v>
      </c>
      <c r="I9" s="311">
        <f>SUM(D11:D41)</f>
        <v>130275202251.94011</v>
      </c>
      <c r="K9" s="18" t="s">
        <v>16</v>
      </c>
      <c r="L9" s="309" t="s">
        <v>64</v>
      </c>
      <c r="M9" s="309" t="s">
        <v>98</v>
      </c>
      <c r="N9" s="307" t="s">
        <v>99</v>
      </c>
      <c r="O9" s="309" t="s">
        <v>101</v>
      </c>
      <c r="P9" s="302"/>
      <c r="Q9" s="309" t="s">
        <v>102</v>
      </c>
      <c r="R9" s="310">
        <f>SUM(M11:M41)</f>
        <v>7500000000</v>
      </c>
      <c r="T9" s="34"/>
      <c r="U9" s="4"/>
    </row>
    <row r="10" spans="1:21" ht="15" thickBot="1" x14ac:dyDescent="0.4">
      <c r="B10" s="18"/>
      <c r="C10" s="18"/>
      <c r="D10" s="18"/>
      <c r="E10" s="18"/>
      <c r="F10" s="18"/>
      <c r="H10" s="18"/>
      <c r="I10" s="312"/>
      <c r="K10" s="18"/>
      <c r="L10" s="18"/>
      <c r="M10" s="18"/>
      <c r="N10" s="18"/>
      <c r="O10" s="18"/>
      <c r="Q10" s="18"/>
      <c r="R10" s="18"/>
      <c r="T10" s="34"/>
      <c r="U10" s="4"/>
    </row>
    <row r="11" spans="1:21" ht="15" thickBot="1" x14ac:dyDescent="0.4">
      <c r="B11" s="18">
        <v>0</v>
      </c>
      <c r="C11" s="18">
        <v>7500000000</v>
      </c>
      <c r="D11" s="18">
        <f>C11*(1+$C$6)^-B11</f>
        <v>7500000000</v>
      </c>
      <c r="E11" s="18">
        <v>2377500000</v>
      </c>
      <c r="F11" s="18">
        <f>E11*(1+$C$6)^-B11</f>
        <v>2377500000</v>
      </c>
      <c r="H11" s="309" t="s">
        <v>103</v>
      </c>
      <c r="I11" s="312">
        <f>SUM(F11:F41)</f>
        <v>87302684362.25264</v>
      </c>
      <c r="K11" s="18">
        <v>0</v>
      </c>
      <c r="L11" s="18">
        <v>7500000000</v>
      </c>
      <c r="M11" s="18">
        <f>L11*(1+$L$6)^-K11</f>
        <v>7500000000</v>
      </c>
      <c r="N11" s="18">
        <v>2377500000</v>
      </c>
      <c r="O11" s="18">
        <f>N11*(1+$L$6)^-K11</f>
        <v>2377500000</v>
      </c>
      <c r="Q11" s="309" t="s">
        <v>103</v>
      </c>
      <c r="R11" s="18">
        <f>SUM(O11:O41)</f>
        <v>2377500000</v>
      </c>
      <c r="T11" s="34"/>
      <c r="U11" s="4"/>
    </row>
    <row r="12" spans="1:21" ht="15" thickBot="1" x14ac:dyDescent="0.4">
      <c r="B12" s="18">
        <v>1</v>
      </c>
      <c r="C12" s="18">
        <v>8845143750</v>
      </c>
      <c r="D12" s="18">
        <f t="shared" ref="D12:D41" si="0">C12*(1+$C$6)^-B12</f>
        <v>7968597972.9729719</v>
      </c>
      <c r="E12" s="18">
        <v>5928011875</v>
      </c>
      <c r="F12" s="18">
        <f t="shared" ref="F12:F41" si="1">E12*(1+$C$6)^-B12</f>
        <v>5340551238.7387381</v>
      </c>
      <c r="I12" s="8"/>
      <c r="K12" s="18">
        <v>1</v>
      </c>
      <c r="L12" s="18">
        <v>8845143750</v>
      </c>
      <c r="M12" s="306">
        <f>L12*(1+$L$6)^-K12</f>
        <v>3.8861940272593573E-12</v>
      </c>
      <c r="N12" s="18">
        <v>5928011875</v>
      </c>
      <c r="O12" s="18">
        <f t="shared" ref="O12:O41" si="2">N12*(1+$L$6)^-K12</f>
        <v>2.604525714140886E-12</v>
      </c>
      <c r="T12" s="34"/>
      <c r="U12" s="4"/>
    </row>
    <row r="13" spans="1:21" ht="15" thickBot="1" x14ac:dyDescent="0.4">
      <c r="B13" s="18">
        <v>2</v>
      </c>
      <c r="C13" s="18">
        <v>9470524687.5</v>
      </c>
      <c r="D13" s="18">
        <f t="shared" si="0"/>
        <v>7686490290.9666405</v>
      </c>
      <c r="E13" s="18">
        <v>6361343843.75</v>
      </c>
      <c r="F13" s="18">
        <f t="shared" si="1"/>
        <v>5163009369.1664629</v>
      </c>
      <c r="I13" s="8"/>
      <c r="K13" s="18">
        <v>2</v>
      </c>
      <c r="L13" s="18">
        <v>9470524687.5</v>
      </c>
      <c r="M13" s="306">
        <f t="shared" ref="M12:M41" si="3">L13*(1+$L$6)^-K13</f>
        <v>1.8281558211672057E-33</v>
      </c>
      <c r="N13" s="18">
        <v>6361343843.75</v>
      </c>
      <c r="O13" s="18">
        <f t="shared" si="2"/>
        <v>1.2279708001550712E-33</v>
      </c>
      <c r="T13" s="34"/>
      <c r="U13" s="4"/>
    </row>
    <row r="14" spans="1:21" ht="15" thickBot="1" x14ac:dyDescent="0.4">
      <c r="B14" s="18">
        <v>3</v>
      </c>
      <c r="C14" s="18">
        <v>10145371546.875</v>
      </c>
      <c r="D14" s="18">
        <f>C14*(1+$C$6)^-B14</f>
        <v>7418208235.1708889</v>
      </c>
      <c r="E14" s="18">
        <v>6829944348.4375</v>
      </c>
      <c r="F14" s="18">
        <f t="shared" si="1"/>
        <v>4993996442.3426342</v>
      </c>
      <c r="I14" s="8"/>
      <c r="K14" s="18">
        <v>3</v>
      </c>
      <c r="L14" s="18">
        <v>10145371546.875</v>
      </c>
      <c r="M14" s="306">
        <f t="shared" si="3"/>
        <v>8.6045212255593864E-55</v>
      </c>
      <c r="N14" s="18">
        <v>6829944348.4375</v>
      </c>
      <c r="O14" s="18">
        <f t="shared" si="2"/>
        <v>5.7926317280732625E-55</v>
      </c>
      <c r="T14" s="34"/>
      <c r="U14" s="4"/>
    </row>
    <row r="15" spans="1:21" ht="15" thickBot="1" x14ac:dyDescent="0.4">
      <c r="B15" s="18">
        <v>4</v>
      </c>
      <c r="C15" s="18">
        <v>10873965971.71875</v>
      </c>
      <c r="D15" s="18">
        <f t="shared" si="0"/>
        <v>7163018197.369875</v>
      </c>
      <c r="E15" s="18">
        <v>7336929503.609375</v>
      </c>
      <c r="F15" s="18">
        <f t="shared" si="1"/>
        <v>4833062719.1457958</v>
      </c>
      <c r="I15" s="8"/>
      <c r="K15" s="18">
        <v>4</v>
      </c>
      <c r="L15" s="18">
        <v>10873965971.71875</v>
      </c>
      <c r="M15" s="306">
        <f t="shared" si="3"/>
        <v>4.0519708082678946E-76</v>
      </c>
      <c r="N15" s="18">
        <v>7336929503.609375</v>
      </c>
      <c r="O15" s="18">
        <f t="shared" si="2"/>
        <v>2.7339633256407589E-76</v>
      </c>
      <c r="T15" s="34"/>
      <c r="U15" s="4"/>
    </row>
    <row r="16" spans="1:21" ht="15" thickBot="1" x14ac:dyDescent="0.4">
      <c r="B16" s="18">
        <v>5</v>
      </c>
      <c r="C16" s="18">
        <v>11660983552.354687</v>
      </c>
      <c r="D16" s="18">
        <f t="shared" si="0"/>
        <v>6920226175.6138973</v>
      </c>
      <c r="E16" s="18">
        <v>7885705891.5348434</v>
      </c>
      <c r="F16" s="18">
        <f t="shared" si="1"/>
        <v>4679782634.0105524</v>
      </c>
      <c r="I16" s="8"/>
      <c r="K16" s="18">
        <v>5</v>
      </c>
      <c r="L16" s="18">
        <v>11660983552.354687</v>
      </c>
      <c r="M16" s="306">
        <f t="shared" si="3"/>
        <v>1.9091194649938532E-97</v>
      </c>
      <c r="N16" s="18">
        <v>7885705891.5348434</v>
      </c>
      <c r="O16" s="18">
        <f t="shared" si="2"/>
        <v>1.291036433175132E-97</v>
      </c>
      <c r="T16" s="34"/>
      <c r="U16" s="4"/>
    </row>
    <row r="17" spans="2:21" ht="15" thickBot="1" x14ac:dyDescent="0.4">
      <c r="B17" s="18">
        <v>6</v>
      </c>
      <c r="C17" s="18">
        <v>12511531430.121422</v>
      </c>
      <c r="D17" s="18">
        <f t="shared" si="0"/>
        <v>6689175624.5513105</v>
      </c>
      <c r="E17" s="18">
        <v>8479998503.0596857</v>
      </c>
      <c r="F17" s="18">
        <f t="shared" si="1"/>
        <v>4533753489.707531</v>
      </c>
      <c r="I17" s="8"/>
      <c r="K17" s="18">
        <v>6</v>
      </c>
      <c r="L17" s="18">
        <v>12511531430.121422</v>
      </c>
      <c r="M17" s="306">
        <f t="shared" si="3"/>
        <v>8.9996988799584935E-119</v>
      </c>
      <c r="N17" s="18">
        <v>8479998503.0596857</v>
      </c>
      <c r="O17" s="18">
        <f t="shared" si="2"/>
        <v>6.0997675189707227E-119</v>
      </c>
      <c r="T17" s="34"/>
      <c r="U17" s="4"/>
    </row>
    <row r="18" spans="2:21" ht="15" thickBot="1" x14ac:dyDescent="0.4">
      <c r="B18" s="18">
        <v>7</v>
      </c>
      <c r="C18" s="18">
        <v>13431189566.150213</v>
      </c>
      <c r="D18" s="18">
        <f t="shared" si="0"/>
        <v>6469245422.805048</v>
      </c>
      <c r="E18" s="18">
        <v>9123881413.3457985</v>
      </c>
      <c r="F18" s="18">
        <f t="shared" si="1"/>
        <v>4394594222.7082729</v>
      </c>
      <c r="I18" s="8"/>
      <c r="K18" s="18">
        <v>7</v>
      </c>
      <c r="L18" s="18">
        <v>13431189566.150213</v>
      </c>
      <c r="M18" s="306">
        <f t="shared" si="3"/>
        <v>4.2447446607185781E-140</v>
      </c>
      <c r="N18" s="18">
        <v>9123881413.3457985</v>
      </c>
      <c r="O18" s="18">
        <f t="shared" si="2"/>
        <v>2.8834785425063305E-140</v>
      </c>
      <c r="T18" s="34"/>
      <c r="U18" s="4"/>
    </row>
    <row r="19" spans="2:21" ht="15" thickBot="1" x14ac:dyDescent="0.4">
      <c r="B19" s="18">
        <v>8</v>
      </c>
      <c r="C19" s="18">
        <v>14426056035.77174</v>
      </c>
      <c r="D19" s="18">
        <f t="shared" si="0"/>
        <v>6259847951.0013456</v>
      </c>
      <c r="E19" s="18">
        <v>9821811462.7121143</v>
      </c>
      <c r="F19" s="18">
        <f t="shared" si="1"/>
        <v>4261944235.3144064</v>
      </c>
      <c r="I19" s="8"/>
      <c r="K19" s="18">
        <v>8</v>
      </c>
      <c r="L19" s="18">
        <v>14426056035.77174</v>
      </c>
      <c r="M19" s="306">
        <f t="shared" si="3"/>
        <v>2.0031076583916322E-161</v>
      </c>
      <c r="N19" s="18">
        <v>9821811462.7121143</v>
      </c>
      <c r="O19" s="18">
        <f t="shared" si="2"/>
        <v>1.3637924122471261E-161</v>
      </c>
      <c r="T19" s="34"/>
      <c r="U19" s="4"/>
    </row>
    <row r="20" spans="2:21" ht="15" thickBot="1" x14ac:dyDescent="0.4">
      <c r="B20" s="18">
        <v>9</v>
      </c>
      <c r="C20" s="18">
        <v>15502796745.496338</v>
      </c>
      <c r="D20" s="18">
        <f t="shared" si="0"/>
        <v>6060427274.4086342</v>
      </c>
      <c r="E20" s="18">
        <v>10578665239.625885</v>
      </c>
      <c r="F20" s="18">
        <f t="shared" si="1"/>
        <v>4135462290.9374075</v>
      </c>
      <c r="I20" s="8"/>
      <c r="K20" s="18">
        <v>9</v>
      </c>
      <c r="L20" s="18">
        <v>15502796745.496338</v>
      </c>
      <c r="M20" s="306">
        <f t="shared" si="3"/>
        <v>9.4577169917144476E-183</v>
      </c>
      <c r="N20" s="18">
        <v>10578665239.625885</v>
      </c>
      <c r="O20" s="18">
        <f t="shared" si="2"/>
        <v>6.4536756579443572E-183</v>
      </c>
      <c r="T20" s="34"/>
      <c r="U20" s="4"/>
    </row>
    <row r="21" spans="2:21" ht="15" thickBot="1" x14ac:dyDescent="0.4">
      <c r="B21" s="18">
        <v>10</v>
      </c>
      <c r="C21" s="18">
        <v>16668700008.880777</v>
      </c>
      <c r="D21" s="18">
        <f t="shared" si="0"/>
        <v>5870457424.4756289</v>
      </c>
      <c r="E21" s="18">
        <v>11399779692.398155</v>
      </c>
      <c r="F21" s="18">
        <f t="shared" si="1"/>
        <v>4014825469.1109967</v>
      </c>
      <c r="I21" s="8"/>
      <c r="K21" s="18">
        <v>10</v>
      </c>
      <c r="L21" s="18">
        <v>16668700008.880777</v>
      </c>
      <c r="M21" s="306">
        <f t="shared" si="3"/>
        <v>4.4678396323502229E-204</v>
      </c>
      <c r="N21" s="18">
        <v>11399779692.398155</v>
      </c>
      <c r="O21" s="18">
        <f t="shared" si="2"/>
        <v>3.05557046936005E-204</v>
      </c>
      <c r="T21" s="34"/>
      <c r="U21" s="4"/>
    </row>
    <row r="22" spans="2:21" ht="15" thickBot="1" x14ac:dyDescent="0.4">
      <c r="B22" s="18">
        <v>11</v>
      </c>
      <c r="C22" s="18">
        <f>C21+C21*2%</f>
        <v>17002074009.058393</v>
      </c>
      <c r="D22" s="18">
        <f>C22*(1+$C$6)^-B22</f>
        <v>5394474390.0586863</v>
      </c>
      <c r="E22" s="18">
        <f>E21+E21*2.5%</f>
        <v>11684774184.708109</v>
      </c>
      <c r="F22" s="18">
        <f t="shared" si="1"/>
        <v>3707383879.1340289</v>
      </c>
      <c r="I22" s="8"/>
      <c r="K22" s="18">
        <v>11</v>
      </c>
      <c r="L22" s="18">
        <f>L21+L21*2%</f>
        <v>17002074009.058393</v>
      </c>
      <c r="M22" s="306">
        <f t="shared" si="3"/>
        <v>2.0022455291212105E-225</v>
      </c>
      <c r="N22" s="18">
        <f>N21+N21*2.5%</f>
        <v>11684774184.708109</v>
      </c>
      <c r="O22" s="18">
        <f t="shared" si="2"/>
        <v>1.376054877637746E-225</v>
      </c>
      <c r="T22" s="34"/>
      <c r="U22" s="4"/>
    </row>
    <row r="23" spans="2:21" ht="15" thickBot="1" x14ac:dyDescent="0.4">
      <c r="B23" s="18">
        <v>12</v>
      </c>
      <c r="C23" s="18">
        <f t="shared" ref="C23:C40" si="4">C22+C22*2%</f>
        <v>17342115489.239563</v>
      </c>
      <c r="D23" s="18">
        <f t="shared" si="0"/>
        <v>4957084574.6485214</v>
      </c>
      <c r="E23" s="18">
        <f t="shared" ref="E23:E41" si="5">E22+E22*2.5%</f>
        <v>11976893539.325811</v>
      </c>
      <c r="F23" s="18">
        <f t="shared" si="1"/>
        <v>3423485113.6147556</v>
      </c>
      <c r="I23" s="8"/>
      <c r="K23" s="18">
        <v>12</v>
      </c>
      <c r="L23" s="18">
        <f t="shared" ref="L23:L40" si="6">L22+L22*2%</f>
        <v>17342115489.239563</v>
      </c>
      <c r="M23" s="306">
        <f t="shared" si="3"/>
        <v>8.9729880407032988E-247</v>
      </c>
      <c r="N23" s="18">
        <f t="shared" ref="N23:N42" si="7">N22+N22*2.5%</f>
        <v>11976893539.325811</v>
      </c>
      <c r="O23" s="18">
        <f t="shared" si="2"/>
        <v>6.1969672938592279E-247</v>
      </c>
      <c r="T23" s="34"/>
      <c r="U23" s="4"/>
    </row>
    <row r="24" spans="2:21" ht="15" thickBot="1" x14ac:dyDescent="0.4">
      <c r="B24" s="18">
        <v>13</v>
      </c>
      <c r="C24" s="18">
        <f>C23+C23*2%</f>
        <v>17688957799.024353</v>
      </c>
      <c r="D24" s="18">
        <f t="shared" si="0"/>
        <v>4555158798.3256693</v>
      </c>
      <c r="E24" s="18">
        <f t="shared" si="5"/>
        <v>12276315877.808956</v>
      </c>
      <c r="F24" s="18">
        <f t="shared" si="1"/>
        <v>3161326343.6532655</v>
      </c>
      <c r="I24" s="8"/>
      <c r="K24" s="18">
        <v>13</v>
      </c>
      <c r="L24" s="18">
        <f t="shared" si="6"/>
        <v>17688957799.024353</v>
      </c>
      <c r="M24" s="306">
        <f t="shared" si="3"/>
        <v>4.0212108459017188E-268</v>
      </c>
      <c r="N24" s="18">
        <f t="shared" si="7"/>
        <v>12276315877.808956</v>
      </c>
      <c r="O24" s="18">
        <f t="shared" si="2"/>
        <v>2.7907610564984021E-268</v>
      </c>
      <c r="T24" s="34"/>
      <c r="U24" s="4"/>
    </row>
    <row r="25" spans="2:21" ht="15" thickBot="1" x14ac:dyDescent="0.4">
      <c r="B25" s="18">
        <v>14</v>
      </c>
      <c r="C25" s="18">
        <f t="shared" si="4"/>
        <v>18042736955.004841</v>
      </c>
      <c r="D25" s="18">
        <f t="shared" si="0"/>
        <v>4185821598.4614253</v>
      </c>
      <c r="E25" s="18">
        <f t="shared" si="5"/>
        <v>12583223774.754181</v>
      </c>
      <c r="F25" s="18">
        <f t="shared" si="1"/>
        <v>2919242794.8149524</v>
      </c>
      <c r="I25" s="8"/>
      <c r="K25" s="18">
        <v>14</v>
      </c>
      <c r="L25" s="18">
        <f t="shared" si="6"/>
        <v>18042736955.004841</v>
      </c>
      <c r="M25" s="306">
        <f t="shared" si="3"/>
        <v>1.8020905181023977E-289</v>
      </c>
      <c r="N25" s="18">
        <f t="shared" si="7"/>
        <v>12583223774.754181</v>
      </c>
      <c r="O25" s="18">
        <f t="shared" si="2"/>
        <v>1.2567998030562145E-289</v>
      </c>
      <c r="T25" s="34"/>
      <c r="U25" s="4"/>
    </row>
    <row r="26" spans="2:21" ht="15" thickBot="1" x14ac:dyDescent="0.4">
      <c r="B26" s="18">
        <v>15</v>
      </c>
      <c r="C26" s="18">
        <f t="shared" si="4"/>
        <v>18403591694.104939</v>
      </c>
      <c r="D26" s="18">
        <f t="shared" si="0"/>
        <v>3846430658.0456343</v>
      </c>
      <c r="E26" s="18">
        <f t="shared" si="5"/>
        <v>12897804369.123035</v>
      </c>
      <c r="F26" s="18">
        <f t="shared" si="1"/>
        <v>2695697175.3921857</v>
      </c>
      <c r="I26" s="8"/>
      <c r="K26" s="18">
        <v>15</v>
      </c>
      <c r="L26" s="18">
        <f t="shared" si="6"/>
        <v>18403591694.104939</v>
      </c>
      <c r="M26" s="18">
        <f>L26*(1+$L$6)^-K26</f>
        <v>0</v>
      </c>
      <c r="N26" s="18">
        <f t="shared" si="7"/>
        <v>12897804369.123035</v>
      </c>
      <c r="O26" s="18">
        <f t="shared" si="2"/>
        <v>0</v>
      </c>
      <c r="T26" s="34"/>
      <c r="U26" s="4"/>
    </row>
    <row r="27" spans="2:21" ht="15" thickBot="1" x14ac:dyDescent="0.4">
      <c r="B27" s="18">
        <v>16</v>
      </c>
      <c r="C27" s="18">
        <f t="shared" si="4"/>
        <v>18771663527.987038</v>
      </c>
      <c r="D27" s="18">
        <f t="shared" si="0"/>
        <v>3534557901.9878798</v>
      </c>
      <c r="E27" s="18">
        <f t="shared" si="5"/>
        <v>13220249478.35111</v>
      </c>
      <c r="F27" s="18">
        <f t="shared" si="1"/>
        <v>2489269914.2135043</v>
      </c>
      <c r="I27" s="8"/>
      <c r="K27" s="18">
        <v>16</v>
      </c>
      <c r="L27" s="18">
        <f t="shared" si="6"/>
        <v>18771663527.987038</v>
      </c>
      <c r="M27" s="18">
        <f>L27*(1+$L$6)^-K27</f>
        <v>0</v>
      </c>
      <c r="N27" s="18">
        <f t="shared" si="7"/>
        <v>13220249478.35111</v>
      </c>
      <c r="O27" s="18">
        <f t="shared" si="2"/>
        <v>0</v>
      </c>
      <c r="T27" s="34"/>
      <c r="U27" s="4"/>
    </row>
    <row r="28" spans="2:21" ht="15" thickBot="1" x14ac:dyDescent="0.4">
      <c r="B28" s="18">
        <v>17</v>
      </c>
      <c r="C28" s="18">
        <f t="shared" si="4"/>
        <v>19147096798.54678</v>
      </c>
      <c r="D28" s="18">
        <f t="shared" si="0"/>
        <v>3247972126.1510243</v>
      </c>
      <c r="E28" s="18">
        <f t="shared" si="5"/>
        <v>13550755715.309889</v>
      </c>
      <c r="F28" s="18">
        <f t="shared" si="1"/>
        <v>2298650146.0079656</v>
      </c>
      <c r="I28" s="8"/>
      <c r="K28" s="18">
        <v>17</v>
      </c>
      <c r="L28" s="18">
        <f t="shared" si="6"/>
        <v>19147096798.54678</v>
      </c>
      <c r="M28" s="18">
        <f t="shared" si="3"/>
        <v>0</v>
      </c>
      <c r="N28" s="18">
        <f t="shared" si="7"/>
        <v>13550755715.309889</v>
      </c>
      <c r="O28" s="18">
        <f t="shared" si="2"/>
        <v>0</v>
      </c>
      <c r="T28" s="34"/>
      <c r="U28" s="4"/>
    </row>
    <row r="29" spans="2:21" ht="15" thickBot="1" x14ac:dyDescent="0.4">
      <c r="B29" s="18">
        <v>18</v>
      </c>
      <c r="C29" s="18">
        <f t="shared" si="4"/>
        <v>19530038734.517715</v>
      </c>
      <c r="D29" s="18">
        <f t="shared" si="0"/>
        <v>2984623034.8414817</v>
      </c>
      <c r="E29" s="18">
        <f t="shared" si="5"/>
        <v>13889524608.192636</v>
      </c>
      <c r="F29" s="18">
        <f t="shared" si="1"/>
        <v>2122627387.0794277</v>
      </c>
      <c r="I29" s="8"/>
      <c r="K29" s="18">
        <v>18</v>
      </c>
      <c r="L29" s="18">
        <f t="shared" si="6"/>
        <v>19530038734.517715</v>
      </c>
      <c r="M29" s="18">
        <f t="shared" si="3"/>
        <v>0</v>
      </c>
      <c r="N29" s="18">
        <f t="shared" si="7"/>
        <v>13889524608.192636</v>
      </c>
      <c r="O29" s="18">
        <f t="shared" si="2"/>
        <v>0</v>
      </c>
      <c r="T29" s="34"/>
      <c r="U29" s="4"/>
    </row>
    <row r="30" spans="2:21" ht="15" thickBot="1" x14ac:dyDescent="0.4">
      <c r="B30" s="18">
        <v>19</v>
      </c>
      <c r="C30" s="18">
        <f t="shared" si="4"/>
        <v>19920639509.208069</v>
      </c>
      <c r="D30" s="18">
        <f t="shared" si="0"/>
        <v>2742626572.5570374</v>
      </c>
      <c r="E30" s="18">
        <f t="shared" si="5"/>
        <v>14236762723.397453</v>
      </c>
      <c r="F30" s="18">
        <f t="shared" si="1"/>
        <v>1960083848.4292014</v>
      </c>
      <c r="I30" s="8"/>
      <c r="K30" s="18">
        <v>19</v>
      </c>
      <c r="L30" s="18">
        <f t="shared" si="6"/>
        <v>19920639509.208069</v>
      </c>
      <c r="M30" s="18">
        <f t="shared" si="3"/>
        <v>0</v>
      </c>
      <c r="N30" s="18">
        <f t="shared" si="7"/>
        <v>14236762723.397453</v>
      </c>
      <c r="O30" s="18">
        <f t="shared" si="2"/>
        <v>0</v>
      </c>
      <c r="T30" s="34"/>
      <c r="U30" s="4"/>
    </row>
    <row r="31" spans="2:21" ht="15" thickBot="1" x14ac:dyDescent="0.4">
      <c r="B31" s="18">
        <v>20</v>
      </c>
      <c r="C31" s="18">
        <f t="shared" si="4"/>
        <v>20319052299.392231</v>
      </c>
      <c r="D31" s="18">
        <f t="shared" si="0"/>
        <v>2520251445.0524125</v>
      </c>
      <c r="E31" s="18">
        <f t="shared" si="5"/>
        <v>14592681791.482389</v>
      </c>
      <c r="F31" s="18">
        <f t="shared" si="1"/>
        <v>1809987337.5134513</v>
      </c>
      <c r="I31" s="8"/>
      <c r="K31" s="18">
        <v>20</v>
      </c>
      <c r="L31" s="18">
        <f t="shared" si="6"/>
        <v>20319052299.392231</v>
      </c>
      <c r="M31" s="18">
        <f t="shared" si="3"/>
        <v>0</v>
      </c>
      <c r="N31" s="18">
        <f t="shared" si="7"/>
        <v>14592681791.482389</v>
      </c>
      <c r="O31" s="18">
        <f t="shared" si="2"/>
        <v>0</v>
      </c>
      <c r="T31" s="34"/>
      <c r="U31" s="4"/>
    </row>
    <row r="32" spans="2:21" ht="15" thickBot="1" x14ac:dyDescent="0.4">
      <c r="B32" s="18">
        <v>21</v>
      </c>
      <c r="C32" s="18">
        <f t="shared" si="4"/>
        <v>20725433345.380077</v>
      </c>
      <c r="D32" s="18">
        <f t="shared" si="0"/>
        <v>2315906733.2914057</v>
      </c>
      <c r="E32" s="18">
        <f t="shared" si="5"/>
        <v>14957498836.269449</v>
      </c>
      <c r="F32" s="18">
        <f t="shared" si="1"/>
        <v>1671384703.5597184</v>
      </c>
      <c r="I32" s="8"/>
      <c r="K32" s="18">
        <v>21</v>
      </c>
      <c r="L32" s="18">
        <f t="shared" si="6"/>
        <v>20725433345.380077</v>
      </c>
      <c r="M32" s="18">
        <f t="shared" si="3"/>
        <v>0</v>
      </c>
      <c r="N32" s="18">
        <f t="shared" si="7"/>
        <v>14957498836.269449</v>
      </c>
      <c r="O32" s="18">
        <f t="shared" si="2"/>
        <v>0</v>
      </c>
      <c r="T32" s="34"/>
      <c r="U32" s="4"/>
    </row>
    <row r="33" spans="1:21" ht="15" thickBot="1" x14ac:dyDescent="0.4">
      <c r="B33" s="18">
        <v>22</v>
      </c>
      <c r="C33" s="18">
        <f t="shared" si="4"/>
        <v>21139942012.287678</v>
      </c>
      <c r="D33" s="18">
        <f t="shared" si="0"/>
        <v>2128130511.6731834</v>
      </c>
      <c r="E33" s="18">
        <f t="shared" si="5"/>
        <v>15331436307.176186</v>
      </c>
      <c r="F33" s="18">
        <f t="shared" si="1"/>
        <v>1543395784.8186588</v>
      </c>
      <c r="I33" s="8"/>
      <c r="K33" s="18">
        <v>22</v>
      </c>
      <c r="L33" s="18">
        <f t="shared" si="6"/>
        <v>21139942012.287678</v>
      </c>
      <c r="M33" s="18">
        <f t="shared" si="3"/>
        <v>0</v>
      </c>
      <c r="N33" s="18">
        <f t="shared" si="7"/>
        <v>15331436307.176186</v>
      </c>
      <c r="O33" s="18">
        <f t="shared" si="2"/>
        <v>0</v>
      </c>
      <c r="T33" s="34"/>
      <c r="U33" s="4"/>
    </row>
    <row r="34" spans="1:21" ht="15" thickBot="1" x14ac:dyDescent="0.4">
      <c r="B34" s="18">
        <v>23</v>
      </c>
      <c r="C34" s="18">
        <f t="shared" si="4"/>
        <v>21562740852.533432</v>
      </c>
      <c r="D34" s="18">
        <f t="shared" si="0"/>
        <v>1955579389.1050878</v>
      </c>
      <c r="E34" s="18">
        <f t="shared" si="5"/>
        <v>15714722214.855591</v>
      </c>
      <c r="F34" s="18">
        <f t="shared" si="1"/>
        <v>1425207819.3145275</v>
      </c>
      <c r="I34" s="8"/>
      <c r="K34" s="18">
        <v>23</v>
      </c>
      <c r="L34" s="18">
        <f t="shared" si="6"/>
        <v>21562740852.533432</v>
      </c>
      <c r="M34" s="18">
        <f t="shared" si="3"/>
        <v>0</v>
      </c>
      <c r="N34" s="18">
        <f t="shared" si="7"/>
        <v>15714722214.855591</v>
      </c>
      <c r="O34" s="18">
        <f t="shared" si="2"/>
        <v>0</v>
      </c>
      <c r="T34" s="34"/>
      <c r="U34" s="4"/>
    </row>
    <row r="35" spans="1:21" ht="15" thickBot="1" x14ac:dyDescent="0.4">
      <c r="B35" s="18">
        <v>24</v>
      </c>
      <c r="C35" s="18">
        <f t="shared" si="4"/>
        <v>21993995669.584099</v>
      </c>
      <c r="D35" s="18">
        <f t="shared" si="0"/>
        <v>1797018898.0965664</v>
      </c>
      <c r="E35" s="18">
        <f t="shared" si="5"/>
        <v>16107590270.22698</v>
      </c>
      <c r="F35" s="18">
        <f t="shared" si="1"/>
        <v>1316070283.6012523</v>
      </c>
      <c r="I35" s="8"/>
      <c r="K35" s="18">
        <v>24</v>
      </c>
      <c r="L35" s="18">
        <f t="shared" si="6"/>
        <v>21993995669.584099</v>
      </c>
      <c r="M35" s="18">
        <f t="shared" si="3"/>
        <v>0</v>
      </c>
      <c r="N35" s="18">
        <f t="shared" si="7"/>
        <v>16107590270.22698</v>
      </c>
      <c r="O35" s="18">
        <f t="shared" si="2"/>
        <v>0</v>
      </c>
      <c r="T35" s="34"/>
      <c r="U35" s="4"/>
    </row>
    <row r="36" spans="1:21" ht="15" thickBot="1" x14ac:dyDescent="0.4">
      <c r="B36" s="18">
        <v>25</v>
      </c>
      <c r="C36" s="18">
        <f t="shared" si="4"/>
        <v>22433875582.97578</v>
      </c>
      <c r="D36" s="18">
        <f t="shared" si="0"/>
        <v>1651314663.1157634</v>
      </c>
      <c r="E36" s="18">
        <f t="shared" si="5"/>
        <v>16510280026.982655</v>
      </c>
      <c r="F36" s="18">
        <f t="shared" si="1"/>
        <v>1215290126.748904</v>
      </c>
      <c r="I36" s="8"/>
      <c r="K36" s="18">
        <v>25</v>
      </c>
      <c r="L36" s="18">
        <f>L35+L35*2%</f>
        <v>22433875582.97578</v>
      </c>
      <c r="M36" s="18">
        <f t="shared" si="3"/>
        <v>0</v>
      </c>
      <c r="N36" s="18">
        <f t="shared" si="7"/>
        <v>16510280026.982655</v>
      </c>
      <c r="O36" s="18">
        <f t="shared" si="2"/>
        <v>0</v>
      </c>
      <c r="T36" s="34"/>
      <c r="U36" s="4"/>
    </row>
    <row r="37" spans="1:21" ht="15" thickBot="1" x14ac:dyDescent="0.4">
      <c r="B37" s="18">
        <v>26</v>
      </c>
      <c r="C37" s="18">
        <f t="shared" si="4"/>
        <v>22882553094.635296</v>
      </c>
      <c r="D37" s="18">
        <f t="shared" si="0"/>
        <v>1517424285.025296</v>
      </c>
      <c r="E37" s="18">
        <f t="shared" si="5"/>
        <v>16923037027.657221</v>
      </c>
      <c r="F37" s="18">
        <f t="shared" si="1"/>
        <v>1122227369.2951591</v>
      </c>
      <c r="I37" s="8"/>
      <c r="K37" s="18">
        <v>26</v>
      </c>
      <c r="L37" s="18">
        <f t="shared" si="6"/>
        <v>22882553094.635296</v>
      </c>
      <c r="M37" s="18">
        <f t="shared" si="3"/>
        <v>0</v>
      </c>
      <c r="N37" s="18">
        <f t="shared" si="7"/>
        <v>16923037027.657221</v>
      </c>
      <c r="O37" s="18">
        <f t="shared" si="2"/>
        <v>0</v>
      </c>
      <c r="T37" s="34"/>
      <c r="U37" s="4"/>
    </row>
    <row r="38" spans="1:21" ht="15" thickBot="1" x14ac:dyDescent="0.4">
      <c r="B38" s="18">
        <v>27</v>
      </c>
      <c r="C38" s="18">
        <f t="shared" si="4"/>
        <v>23340204156.528</v>
      </c>
      <c r="D38" s="18">
        <f t="shared" si="0"/>
        <v>1394389883.5367584</v>
      </c>
      <c r="E38" s="18">
        <f t="shared" si="5"/>
        <v>17346112953.348652</v>
      </c>
      <c r="F38" s="18">
        <f t="shared" si="1"/>
        <v>1036291039.2139983</v>
      </c>
      <c r="I38" s="8"/>
      <c r="K38" s="18">
        <v>27</v>
      </c>
      <c r="L38" s="18">
        <f t="shared" si="6"/>
        <v>23340204156.528</v>
      </c>
      <c r="M38" s="18">
        <f t="shared" si="3"/>
        <v>0</v>
      </c>
      <c r="N38" s="18">
        <f t="shared" si="7"/>
        <v>17346112953.348652</v>
      </c>
      <c r="O38" s="18">
        <f t="shared" si="2"/>
        <v>0</v>
      </c>
      <c r="T38" s="34"/>
      <c r="U38" s="4"/>
    </row>
    <row r="39" spans="1:21" ht="15" thickBot="1" x14ac:dyDescent="0.4">
      <c r="B39" s="18">
        <v>28</v>
      </c>
      <c r="C39" s="18">
        <f t="shared" si="4"/>
        <v>23807008239.658562</v>
      </c>
      <c r="D39" s="18">
        <f t="shared" si="0"/>
        <v>1281331244.3310752</v>
      </c>
      <c r="E39" s="18">
        <f t="shared" si="5"/>
        <v>17779765777.182369</v>
      </c>
      <c r="F39" s="18">
        <f t="shared" si="1"/>
        <v>956935419.09400737</v>
      </c>
      <c r="I39" s="8"/>
      <c r="K39" s="18">
        <v>28</v>
      </c>
      <c r="L39" s="18">
        <f t="shared" si="6"/>
        <v>23807008239.658562</v>
      </c>
      <c r="M39" s="18">
        <f t="shared" si="3"/>
        <v>0</v>
      </c>
      <c r="N39" s="18">
        <f t="shared" si="7"/>
        <v>17779765777.182369</v>
      </c>
      <c r="O39" s="18">
        <f t="shared" si="2"/>
        <v>0</v>
      </c>
      <c r="T39" s="34"/>
      <c r="U39" s="4"/>
    </row>
    <row r="40" spans="1:21" ht="15" thickBot="1" x14ac:dyDescent="0.4">
      <c r="B40" s="18">
        <v>29</v>
      </c>
      <c r="C40" s="18">
        <f t="shared" si="4"/>
        <v>24283148404.451733</v>
      </c>
      <c r="D40" s="18">
        <f t="shared" si="0"/>
        <v>1177439521.8177447</v>
      </c>
      <c r="E40" s="18">
        <f t="shared" si="5"/>
        <v>18224259921.611927</v>
      </c>
      <c r="F40" s="18">
        <f t="shared" si="1"/>
        <v>883656580.69491661</v>
      </c>
      <c r="I40" s="8"/>
      <c r="K40" s="18">
        <v>29</v>
      </c>
      <c r="L40" s="18">
        <f t="shared" si="6"/>
        <v>24283148404.451733</v>
      </c>
      <c r="M40" s="18">
        <f t="shared" si="3"/>
        <v>0</v>
      </c>
      <c r="N40" s="18">
        <f t="shared" si="7"/>
        <v>18224259921.611927</v>
      </c>
      <c r="O40" s="18">
        <f t="shared" si="2"/>
        <v>0</v>
      </c>
      <c r="T40" s="34"/>
      <c r="U40" s="4"/>
    </row>
    <row r="41" spans="1:21" ht="15" thickBot="1" x14ac:dyDescent="0.4">
      <c r="B41" s="18">
        <v>30</v>
      </c>
      <c r="C41" s="18">
        <f>C40+C40*2%</f>
        <v>24768811372.540768</v>
      </c>
      <c r="D41" s="18">
        <f t="shared" si="0"/>
        <v>1081971452.4811709</v>
      </c>
      <c r="E41" s="18">
        <f t="shared" si="5"/>
        <v>18679866419.652225</v>
      </c>
      <c r="F41" s="18">
        <f t="shared" si="1"/>
        <v>815989184.87593663</v>
      </c>
      <c r="I41" s="8"/>
      <c r="K41" s="18">
        <v>30</v>
      </c>
      <c r="L41" s="18">
        <f>L40+L40*2%</f>
        <v>24768811372.540768</v>
      </c>
      <c r="M41" s="18">
        <f t="shared" si="3"/>
        <v>0</v>
      </c>
      <c r="N41" s="18">
        <f t="shared" si="7"/>
        <v>18679866419.652225</v>
      </c>
      <c r="O41" s="18">
        <f t="shared" si="2"/>
        <v>0</v>
      </c>
      <c r="T41" s="34"/>
      <c r="U41" s="4"/>
    </row>
    <row r="42" spans="1:21" x14ac:dyDescent="0.35">
      <c r="I42" s="8"/>
      <c r="T42" s="34"/>
      <c r="U42" s="4"/>
    </row>
    <row r="43" spans="1:21" ht="15" thickBot="1" x14ac:dyDescent="0.4">
      <c r="A43" s="42"/>
      <c r="B43" s="42"/>
      <c r="C43" s="42"/>
      <c r="D43" s="42"/>
      <c r="E43" s="42"/>
      <c r="F43" s="42"/>
      <c r="G43" s="42"/>
      <c r="H43" s="42"/>
      <c r="I43" s="48"/>
      <c r="K43" s="42"/>
      <c r="L43" s="42"/>
      <c r="M43" s="42"/>
      <c r="N43" s="42"/>
      <c r="O43" s="42"/>
      <c r="P43" s="42"/>
      <c r="Q43" s="42"/>
      <c r="R43" s="42"/>
      <c r="T43" s="58"/>
      <c r="U43" s="4"/>
    </row>
    <row r="44" spans="1:21" ht="19" thickTop="1" x14ac:dyDescent="0.45">
      <c r="A44" s="321" t="s">
        <v>107</v>
      </c>
      <c r="B44" s="322"/>
      <c r="C44" s="9"/>
      <c r="D44" s="9"/>
      <c r="E44" s="9"/>
      <c r="F44" s="9"/>
      <c r="G44" s="9"/>
      <c r="H44" s="9"/>
      <c r="I44" s="94"/>
      <c r="J44" s="321" t="s">
        <v>107</v>
      </c>
      <c r="K44" s="322"/>
      <c r="L44" s="9"/>
      <c r="M44" s="9"/>
      <c r="N44" s="9"/>
      <c r="O44" s="9"/>
      <c r="P44" s="9"/>
      <c r="Q44" s="9"/>
      <c r="R44" s="9"/>
      <c r="S44" s="9"/>
      <c r="T44" s="94"/>
    </row>
    <row r="45" spans="1:21" x14ac:dyDescent="0.35">
      <c r="A45" s="34"/>
      <c r="B45" s="4"/>
      <c r="C45" s="4"/>
      <c r="D45" s="4"/>
      <c r="E45" s="4"/>
      <c r="F45" s="4"/>
      <c r="G45" s="4"/>
      <c r="H45" s="4"/>
      <c r="I45" s="8"/>
      <c r="J45" s="34"/>
      <c r="K45" s="4"/>
      <c r="L45" s="4"/>
      <c r="M45" s="4"/>
      <c r="N45" s="4"/>
      <c r="O45" s="4"/>
      <c r="P45" s="4"/>
      <c r="Q45" s="4"/>
      <c r="R45" s="4"/>
      <c r="S45" s="4"/>
      <c r="T45" s="8"/>
    </row>
    <row r="46" spans="1:21" x14ac:dyDescent="0.35">
      <c r="A46" s="34"/>
      <c r="B46" s="303" t="s">
        <v>86</v>
      </c>
      <c r="C46" s="303"/>
      <c r="D46" s="303"/>
      <c r="E46" s="303"/>
      <c r="F46" s="4"/>
      <c r="G46" s="4"/>
      <c r="H46" s="4"/>
      <c r="I46" s="8"/>
      <c r="J46" s="34"/>
      <c r="K46" s="4"/>
      <c r="L46" s="4"/>
      <c r="M46" s="4"/>
      <c r="N46" s="4"/>
      <c r="O46" s="4"/>
      <c r="P46" s="4"/>
      <c r="Q46" s="4"/>
      <c r="R46" s="4"/>
      <c r="S46" s="4"/>
      <c r="T46" s="8"/>
    </row>
    <row r="47" spans="1:21" x14ac:dyDescent="0.35">
      <c r="A47" s="34"/>
      <c r="B47" s="303" t="s">
        <v>112</v>
      </c>
      <c r="C47" s="303"/>
      <c r="D47" s="303"/>
      <c r="E47" s="303"/>
      <c r="F47" s="4"/>
      <c r="G47" s="4"/>
      <c r="H47" s="4"/>
      <c r="I47" s="8"/>
      <c r="J47" s="34"/>
      <c r="K47" s="4"/>
      <c r="L47" s="4"/>
      <c r="M47" s="4"/>
      <c r="N47" s="4"/>
      <c r="O47" s="4"/>
      <c r="P47" s="4"/>
      <c r="Q47" s="4"/>
      <c r="R47" s="4"/>
      <c r="S47" s="4"/>
      <c r="T47" s="8"/>
    </row>
    <row r="48" spans="1:21" x14ac:dyDescent="0.35">
      <c r="A48" s="34"/>
      <c r="B48" s="303" t="s">
        <v>104</v>
      </c>
      <c r="C48" s="303"/>
      <c r="D48" s="303"/>
      <c r="E48" s="303"/>
      <c r="F48" s="4"/>
      <c r="G48" s="4"/>
      <c r="H48" s="4"/>
      <c r="I48" s="8"/>
      <c r="J48" s="34"/>
      <c r="K48" s="4"/>
      <c r="L48" s="4"/>
      <c r="M48" s="4"/>
      <c r="N48" s="4"/>
      <c r="O48" s="4"/>
      <c r="P48" s="4"/>
      <c r="Q48" s="4"/>
      <c r="R48" s="4"/>
      <c r="S48" s="4"/>
      <c r="T48" s="8"/>
    </row>
    <row r="49" spans="1:20" x14ac:dyDescent="0.35">
      <c r="A49" s="34"/>
      <c r="B49" s="303" t="s">
        <v>108</v>
      </c>
      <c r="C49" s="303"/>
      <c r="D49" s="303"/>
      <c r="E49" s="303"/>
      <c r="F49" s="4"/>
      <c r="G49" s="4"/>
      <c r="H49" s="4"/>
      <c r="I49" s="8"/>
      <c r="J49" s="34"/>
      <c r="K49" s="4"/>
      <c r="L49" s="4"/>
      <c r="M49" s="4"/>
      <c r="N49" s="4"/>
      <c r="O49" s="4"/>
      <c r="P49" s="4"/>
      <c r="Q49" s="4"/>
      <c r="R49" s="4"/>
      <c r="S49" s="4"/>
      <c r="T49" s="8"/>
    </row>
    <row r="50" spans="1:20" ht="15" thickBot="1" x14ac:dyDescent="0.4">
      <c r="A50" s="34"/>
      <c r="B50" s="4"/>
      <c r="C50" s="4"/>
      <c r="D50" s="4"/>
      <c r="E50" s="4"/>
      <c r="F50" s="4"/>
      <c r="G50" s="4"/>
      <c r="H50" s="4"/>
      <c r="I50" s="8"/>
      <c r="J50" s="34"/>
      <c r="K50" s="4"/>
      <c r="L50" s="4"/>
      <c r="M50" s="4"/>
      <c r="N50" s="4"/>
      <c r="O50" s="4"/>
      <c r="P50" s="4"/>
      <c r="Q50" s="4"/>
      <c r="R50" s="4"/>
      <c r="S50" s="4"/>
      <c r="T50" s="8"/>
    </row>
    <row r="51" spans="1:20" ht="15" thickBot="1" x14ac:dyDescent="0.4">
      <c r="A51" s="34"/>
      <c r="B51" s="18" t="s">
        <v>100</v>
      </c>
      <c r="C51" s="305">
        <v>0.11</v>
      </c>
      <c r="D51" s="4"/>
      <c r="E51" s="4"/>
      <c r="F51" s="4"/>
      <c r="G51" s="4"/>
      <c r="H51" s="4"/>
      <c r="I51" s="8"/>
      <c r="J51" s="34"/>
      <c r="K51" s="18" t="s">
        <v>73</v>
      </c>
      <c r="L51" s="305">
        <v>7.7944623868777318E+17</v>
      </c>
      <c r="M51" s="4"/>
      <c r="N51" s="4"/>
      <c r="O51" s="4"/>
      <c r="P51" s="4"/>
      <c r="Q51" s="4"/>
      <c r="R51" s="8"/>
      <c r="S51" s="4"/>
      <c r="T51" s="8"/>
    </row>
    <row r="52" spans="1:20" ht="15" thickBot="1" x14ac:dyDescent="0.4">
      <c r="A52" s="34"/>
      <c r="B52" s="18" t="s">
        <v>71</v>
      </c>
      <c r="C52" s="306">
        <f>I54-I56</f>
        <v>1.0514396535513803E+17</v>
      </c>
      <c r="D52" s="4"/>
      <c r="E52" s="4"/>
      <c r="F52" s="4"/>
      <c r="G52" s="4"/>
      <c r="H52" s="4"/>
      <c r="I52" s="8"/>
      <c r="J52" s="34"/>
      <c r="K52" s="18" t="s">
        <v>71</v>
      </c>
      <c r="L52" s="306">
        <f>R54-R56</f>
        <v>2527500000</v>
      </c>
      <c r="M52" s="4"/>
      <c r="N52" s="4"/>
      <c r="O52" s="4"/>
      <c r="P52" s="4"/>
      <c r="Q52" s="4"/>
      <c r="R52" s="8"/>
      <c r="S52" s="4"/>
      <c r="T52" s="8"/>
    </row>
    <row r="53" spans="1:20" ht="15" thickBot="1" x14ac:dyDescent="0.4">
      <c r="A53" s="34"/>
      <c r="B53" s="4"/>
      <c r="C53" s="4"/>
      <c r="D53" s="4"/>
      <c r="E53" s="4"/>
      <c r="F53" s="4"/>
      <c r="G53" s="4"/>
      <c r="H53" s="4"/>
      <c r="I53" s="8"/>
      <c r="J53" s="34"/>
      <c r="K53" s="4"/>
      <c r="L53" s="4"/>
      <c r="M53" s="4"/>
      <c r="N53" s="4"/>
      <c r="O53" s="4"/>
      <c r="P53" s="4"/>
      <c r="Q53" s="4"/>
      <c r="R53" s="8"/>
      <c r="S53" s="4"/>
      <c r="T53" s="8"/>
    </row>
    <row r="54" spans="1:20" ht="44" thickBot="1" x14ac:dyDescent="0.4">
      <c r="A54" s="34"/>
      <c r="B54" s="18" t="s">
        <v>16</v>
      </c>
      <c r="C54" s="307" t="s">
        <v>65</v>
      </c>
      <c r="D54" s="307" t="s">
        <v>90</v>
      </c>
      <c r="E54" s="307" t="s">
        <v>99</v>
      </c>
      <c r="F54" s="18" t="s">
        <v>92</v>
      </c>
      <c r="H54" s="308" t="s">
        <v>102</v>
      </c>
      <c r="I54" s="306">
        <f>SUM(D56:D86)</f>
        <v>1.0514404354793517E+17</v>
      </c>
      <c r="J54" s="4"/>
      <c r="K54" s="18" t="s">
        <v>16</v>
      </c>
      <c r="L54" s="307" t="s">
        <v>65</v>
      </c>
      <c r="M54" s="307" t="s">
        <v>90</v>
      </c>
      <c r="N54" s="307" t="s">
        <v>99</v>
      </c>
      <c r="O54" s="18" t="s">
        <v>92</v>
      </c>
      <c r="Q54" s="308" t="s">
        <v>102</v>
      </c>
      <c r="R54" s="306">
        <f>SUM(M56:M86)</f>
        <v>7875000000</v>
      </c>
      <c r="S54" s="4"/>
      <c r="T54" s="8"/>
    </row>
    <row r="55" spans="1:20" ht="15" thickBot="1" x14ac:dyDescent="0.4">
      <c r="A55" s="34"/>
      <c r="B55" s="18"/>
      <c r="C55" s="18"/>
      <c r="D55" s="18"/>
      <c r="E55" s="18"/>
      <c r="F55" s="18"/>
      <c r="H55" s="18"/>
      <c r="I55" s="18"/>
      <c r="J55" s="4"/>
      <c r="K55" s="18"/>
      <c r="L55" s="18"/>
      <c r="M55" s="18"/>
      <c r="N55" s="18"/>
      <c r="O55" s="18"/>
      <c r="Q55" s="18"/>
      <c r="R55" s="18"/>
      <c r="S55" s="4"/>
      <c r="T55" s="8"/>
    </row>
    <row r="56" spans="1:20" ht="15" thickBot="1" x14ac:dyDescent="0.4">
      <c r="A56" s="34"/>
      <c r="B56" s="18">
        <v>0</v>
      </c>
      <c r="C56" s="18">
        <v>7875000000</v>
      </c>
      <c r="D56" s="306">
        <f>C56*(1+$C$51)^(-B56)</f>
        <v>7875000000</v>
      </c>
      <c r="E56" s="18">
        <v>5347500000</v>
      </c>
      <c r="F56" s="18">
        <f>E56*(1+$C$51)^(-B56)</f>
        <v>5347500000</v>
      </c>
      <c r="H56" s="309" t="s">
        <v>103</v>
      </c>
      <c r="I56" s="18">
        <f>SUM(F56:F86)</f>
        <v>78192797134.305405</v>
      </c>
      <c r="J56" s="4"/>
      <c r="K56" s="18">
        <v>0</v>
      </c>
      <c r="L56" s="18">
        <v>7875000000</v>
      </c>
      <c r="M56" s="306">
        <f>L56*(1+$L$51)^(-K56)</f>
        <v>7875000000</v>
      </c>
      <c r="N56" s="18">
        <v>5347500000</v>
      </c>
      <c r="O56" s="18">
        <f>N56*(1+$L$51)^(-K56)</f>
        <v>5347500000</v>
      </c>
      <c r="Q56" s="309" t="s">
        <v>103</v>
      </c>
      <c r="R56" s="18">
        <f>SUM(O56:O86)</f>
        <v>5347500000</v>
      </c>
      <c r="S56" s="4"/>
      <c r="T56" s="8"/>
    </row>
    <row r="57" spans="1:20" ht="15" thickBot="1" x14ac:dyDescent="0.4">
      <c r="A57" s="34"/>
      <c r="B57" s="18">
        <v>1</v>
      </c>
      <c r="C57" s="18">
        <v>8488698750</v>
      </c>
      <c r="D57" s="306">
        <f t="shared" ref="D57:D86" si="8">C57*(1+$C$51)^(-B57)</f>
        <v>7647476351.3513508</v>
      </c>
      <c r="E57" s="18">
        <v>5583981375</v>
      </c>
      <c r="F57" s="18">
        <f t="shared" ref="F57:F86" si="9">E57*(1+$C$51)^(-B57)</f>
        <v>5030613851.3513508</v>
      </c>
      <c r="I57" s="8"/>
      <c r="J57" s="34"/>
      <c r="K57" s="18">
        <v>1</v>
      </c>
      <c r="L57" s="18">
        <v>8488698750</v>
      </c>
      <c r="M57" s="306">
        <f t="shared" ref="M57:M87" si="10">L57*(1+$L$51)^(-K57)</f>
        <v>1.0890678957269769E-8</v>
      </c>
      <c r="N57" s="18">
        <v>5583981375</v>
      </c>
      <c r="O57" s="18">
        <f t="shared" ref="O57:O86" si="11">N57*(1+$L$51)^(-K57)</f>
        <v>7.164036591415004E-9</v>
      </c>
      <c r="R57" s="8"/>
      <c r="S57" s="4"/>
      <c r="T57" s="8"/>
    </row>
    <row r="58" spans="1:20" ht="15" thickBot="1" x14ac:dyDescent="0.4">
      <c r="A58" s="34"/>
      <c r="B58" s="18">
        <v>2</v>
      </c>
      <c r="C58" s="18">
        <v>9016724587.5</v>
      </c>
      <c r="D58" s="306">
        <f t="shared" si="8"/>
        <v>7318175949.5982456</v>
      </c>
      <c r="E58" s="18">
        <v>5926814853.75</v>
      </c>
      <c r="F58" s="18">
        <f t="shared" si="9"/>
        <v>4810335892.9875813</v>
      </c>
      <c r="I58" s="8"/>
      <c r="J58" s="34"/>
      <c r="K58" s="18">
        <v>2</v>
      </c>
      <c r="L58" s="18">
        <v>9016724587.5</v>
      </c>
      <c r="M58" s="306">
        <f t="shared" si="10"/>
        <v>1.4841454781336928E-26</v>
      </c>
      <c r="N58" s="18">
        <v>5926814853.75</v>
      </c>
      <c r="O58" s="18">
        <f t="shared" si="11"/>
        <v>9.7554886805825546E-27</v>
      </c>
      <c r="R58" s="8"/>
      <c r="S58" s="4"/>
      <c r="T58" s="8"/>
    </row>
    <row r="59" spans="1:20" ht="15" thickBot="1" x14ac:dyDescent="0.4">
      <c r="A59" s="34"/>
      <c r="B59" s="18">
        <v>3</v>
      </c>
      <c r="C59" s="18">
        <v>9579438988.875</v>
      </c>
      <c r="D59" s="306">
        <f t="shared" si="8"/>
        <v>7004403226.3636885</v>
      </c>
      <c r="E59" s="18">
        <v>6291880759.2374992</v>
      </c>
      <c r="F59" s="18">
        <f t="shared" si="9"/>
        <v>4600568983.3277378</v>
      </c>
      <c r="I59" s="8"/>
      <c r="J59" s="34"/>
      <c r="K59" s="18">
        <v>3</v>
      </c>
      <c r="L59" s="18">
        <v>9579438988.875</v>
      </c>
      <c r="M59" s="306">
        <f t="shared" si="10"/>
        <v>2.0229333714213611E-44</v>
      </c>
      <c r="N59" s="18">
        <v>6291880759.2374992</v>
      </c>
      <c r="O59" s="18">
        <f t="shared" si="11"/>
        <v>1.3286848605275452E-44</v>
      </c>
      <c r="R59" s="8"/>
      <c r="S59" s="4"/>
      <c r="T59" s="8"/>
    </row>
    <row r="60" spans="1:20" ht="15" thickBot="1" x14ac:dyDescent="0.4">
      <c r="A60" s="34"/>
      <c r="B60" s="18">
        <v>4</v>
      </c>
      <c r="C60" s="18">
        <v>10179239364.078749</v>
      </c>
      <c r="D60" s="306">
        <f t="shared" si="8"/>
        <v>6705380262.3547258</v>
      </c>
      <c r="E60" s="18">
        <v>6680697973.0233746</v>
      </c>
      <c r="F60" s="18">
        <f t="shared" si="9"/>
        <v>4400782683.7382154</v>
      </c>
      <c r="I60" s="8"/>
      <c r="J60" s="34"/>
      <c r="K60" s="18">
        <v>4</v>
      </c>
      <c r="L60" s="18">
        <v>10179239364.078749</v>
      </c>
      <c r="M60" s="306">
        <f t="shared" si="10"/>
        <v>2.7578501471510799E-62</v>
      </c>
      <c r="N60" s="18">
        <v>6680697973.0233746</v>
      </c>
      <c r="O60" s="18">
        <f t="shared" si="11"/>
        <v>1.8099941684239877E-62</v>
      </c>
      <c r="R60" s="8"/>
      <c r="S60" s="4"/>
      <c r="T60" s="8"/>
    </row>
    <row r="61" spans="1:20" ht="15" thickBot="1" x14ac:dyDescent="0.4">
      <c r="A61" s="34"/>
      <c r="B61" s="18">
        <v>5</v>
      </c>
      <c r="C61" s="18">
        <v>10818696032.103487</v>
      </c>
      <c r="D61" s="306">
        <f t="shared" si="8"/>
        <v>6420369528.1136723</v>
      </c>
      <c r="E61" s="18">
        <v>7094893901.5644646</v>
      </c>
      <c r="F61" s="18">
        <f t="shared" si="9"/>
        <v>4210474208.3179998</v>
      </c>
      <c r="I61" s="8"/>
      <c r="J61" s="34"/>
      <c r="K61" s="18">
        <v>5</v>
      </c>
      <c r="L61" s="18">
        <v>10818696032.103487</v>
      </c>
      <c r="M61" s="306">
        <f t="shared" si="10"/>
        <v>3.7604869903812277E-80</v>
      </c>
      <c r="N61" s="18">
        <v>7094893901.5644646</v>
      </c>
      <c r="O61" s="18">
        <f t="shared" si="11"/>
        <v>2.4661249503449466E-80</v>
      </c>
      <c r="R61" s="8"/>
      <c r="S61" s="4"/>
      <c r="T61" s="8"/>
    </row>
    <row r="62" spans="1:20" ht="15" thickBot="1" x14ac:dyDescent="0.4">
      <c r="A62" s="34"/>
      <c r="B62" s="18">
        <v>6</v>
      </c>
      <c r="C62" s="18">
        <v>11500565109.515125</v>
      </c>
      <c r="D62" s="306">
        <f t="shared" si="8"/>
        <v>6148671745.6447506</v>
      </c>
      <c r="E62" s="18">
        <v>7536212508.9238005</v>
      </c>
      <c r="F62" s="18">
        <f t="shared" si="9"/>
        <v>4029166956.71383</v>
      </c>
      <c r="I62" s="8"/>
      <c r="J62" s="34"/>
      <c r="K62" s="18">
        <v>6</v>
      </c>
      <c r="L62" s="18">
        <v>11500565109.515125</v>
      </c>
      <c r="M62" s="306">
        <f t="shared" si="10"/>
        <v>5.1286396681775295E-98</v>
      </c>
      <c r="N62" s="18">
        <v>7536212508.9238005</v>
      </c>
      <c r="O62" s="18">
        <f t="shared" si="11"/>
        <v>3.3607494982228613E-98</v>
      </c>
      <c r="R62" s="8"/>
      <c r="S62" s="4"/>
      <c r="T62" s="8"/>
    </row>
    <row r="63" spans="1:20" ht="15" thickBot="1" x14ac:dyDescent="0.4">
      <c r="A63" s="34"/>
      <c r="B63" s="18">
        <v>7</v>
      </c>
      <c r="C63" s="18">
        <v>12227802382.861864</v>
      </c>
      <c r="D63" s="306">
        <f t="shared" si="8"/>
        <v>5889623864.4160223</v>
      </c>
      <c r="E63" s="18">
        <v>8006522959.6335926</v>
      </c>
      <c r="F63" s="18">
        <f t="shared" si="9"/>
        <v>3856409125.4978466</v>
      </c>
      <c r="I63" s="8"/>
      <c r="J63" s="34"/>
      <c r="K63" s="18">
        <v>7</v>
      </c>
      <c r="L63" s="18">
        <v>12227802382.861864</v>
      </c>
      <c r="M63" s="306">
        <f t="shared" si="10"/>
        <v>6.9959267210815317E-116</v>
      </c>
      <c r="N63" s="18">
        <v>8006522959.6335926</v>
      </c>
      <c r="O63" s="18">
        <f t="shared" si="11"/>
        <v>4.5807943375630372E-116</v>
      </c>
      <c r="R63" s="8"/>
      <c r="S63" s="4"/>
      <c r="T63" s="8"/>
    </row>
    <row r="64" spans="1:20" ht="15" thickBot="1" x14ac:dyDescent="0.4">
      <c r="A64" s="34"/>
      <c r="B64" s="18">
        <v>8</v>
      </c>
      <c r="C64" s="18">
        <v>13003578241.305616</v>
      </c>
      <c r="D64" s="306">
        <f t="shared" si="8"/>
        <v>5642597145.5869246</v>
      </c>
      <c r="E64" s="18">
        <v>8507828918.8999643</v>
      </c>
      <c r="F64" s="18">
        <f t="shared" si="9"/>
        <v>3691772393.8812394</v>
      </c>
      <c r="I64" s="8"/>
      <c r="J64" s="34"/>
      <c r="K64" s="18">
        <v>8</v>
      </c>
      <c r="L64" s="18">
        <v>13003578241.305616</v>
      </c>
      <c r="M64" s="306">
        <f t="shared" si="10"/>
        <v>9.5449476306438209E-134</v>
      </c>
      <c r="N64" s="18">
        <v>8507828918.8999643</v>
      </c>
      <c r="O64" s="18">
        <f t="shared" si="11"/>
        <v>6.2449565784458786E-134</v>
      </c>
      <c r="R64" s="8"/>
      <c r="S64" s="4"/>
      <c r="T64" s="8"/>
    </row>
    <row r="65" spans="1:20" ht="15" thickBot="1" x14ac:dyDescent="0.4">
      <c r="A65" s="34"/>
      <c r="B65" s="18">
        <v>9</v>
      </c>
      <c r="C65" s="18">
        <v>13831293751.815609</v>
      </c>
      <c r="D65" s="306">
        <f t="shared" si="8"/>
        <v>5406995348.6432915</v>
      </c>
      <c r="E65" s="18">
        <v>9042278561.0324287</v>
      </c>
      <c r="F65" s="18">
        <f t="shared" si="9"/>
        <v>3534850679.7653246</v>
      </c>
      <c r="I65" s="8"/>
      <c r="J65" s="34"/>
      <c r="K65" s="18">
        <v>9</v>
      </c>
      <c r="L65" s="18">
        <v>13831293751.815609</v>
      </c>
      <c r="M65" s="306">
        <f t="shared" si="10"/>
        <v>1.3025287385901025E-151</v>
      </c>
      <c r="N65" s="18">
        <v>9042278561.0324287</v>
      </c>
      <c r="O65" s="18">
        <f t="shared" si="11"/>
        <v>8.5153478043482684E-152</v>
      </c>
      <c r="R65" s="8"/>
      <c r="S65" s="4"/>
      <c r="T65" s="8"/>
    </row>
    <row r="66" spans="1:20" ht="15" thickBot="1" x14ac:dyDescent="0.4">
      <c r="A66" s="34"/>
      <c r="B66" s="18">
        <v>10</v>
      </c>
      <c r="C66" s="18">
        <v>14714597965.726679</v>
      </c>
      <c r="D66" s="306">
        <f t="shared" si="8"/>
        <v>5182253014.9352818</v>
      </c>
      <c r="E66" s="18">
        <v>9612175340.9665127</v>
      </c>
      <c r="F66" s="18">
        <f t="shared" si="9"/>
        <v>3385258962.347075</v>
      </c>
      <c r="I66" s="8"/>
      <c r="J66" s="34"/>
      <c r="K66" s="18">
        <v>10</v>
      </c>
      <c r="L66" s="18">
        <v>14714597965.726679</v>
      </c>
      <c r="M66" s="306">
        <f t="shared" si="10"/>
        <v>1.7778157290422417E-169</v>
      </c>
      <c r="N66" s="18">
        <v>9612175340.9665127</v>
      </c>
      <c r="O66" s="18">
        <f t="shared" si="11"/>
        <v>1.1613417200582223E-169</v>
      </c>
      <c r="R66" s="8"/>
      <c r="S66" s="4"/>
      <c r="T66" s="8"/>
    </row>
    <row r="67" spans="1:20" ht="15" thickBot="1" x14ac:dyDescent="0.4">
      <c r="A67" s="34"/>
      <c r="B67" s="18">
        <v>11</v>
      </c>
      <c r="C67" s="18">
        <f>C66+C66*1.5</f>
        <v>36786494914.316696</v>
      </c>
      <c r="D67" s="306">
        <f t="shared" si="8"/>
        <v>11671741024.629013</v>
      </c>
      <c r="E67" s="18">
        <f>E66+E66*2%</f>
        <v>9804418847.7858429</v>
      </c>
      <c r="F67" s="18">
        <f t="shared" si="9"/>
        <v>3110778505.9405556</v>
      </c>
      <c r="G67" s="4"/>
      <c r="H67" s="4"/>
      <c r="I67" s="8"/>
      <c r="J67" s="34"/>
      <c r="K67" s="18">
        <v>11</v>
      </c>
      <c r="L67" s="18">
        <f>L66+L66*1.5</f>
        <v>36786494914.316696</v>
      </c>
      <c r="M67" s="306">
        <f t="shared" si="10"/>
        <v>5.7021755985225515E-187</v>
      </c>
      <c r="N67" s="18">
        <f>N66+N66*2%</f>
        <v>9804418847.7858429</v>
      </c>
      <c r="O67" s="18">
        <f t="shared" si="11"/>
        <v>1.5197565857186665E-187</v>
      </c>
      <c r="P67" s="4"/>
      <c r="Q67" s="4"/>
      <c r="R67" s="8"/>
      <c r="S67" s="4"/>
      <c r="T67" s="8"/>
    </row>
    <row r="68" spans="1:20" ht="15" thickBot="1" x14ac:dyDescent="0.4">
      <c r="A68" s="34"/>
      <c r="B68" s="18">
        <v>12</v>
      </c>
      <c r="C68" s="18">
        <f t="shared" ref="C68:C86" si="12">C67+C67*1.5</f>
        <v>91966237285.791748</v>
      </c>
      <c r="D68" s="306">
        <f t="shared" si="8"/>
        <v>26287705010.425701</v>
      </c>
      <c r="E68" s="18">
        <f t="shared" ref="E68:E86" si="13">E67+E67*2%</f>
        <v>10000507224.74156</v>
      </c>
      <c r="F68" s="18">
        <f t="shared" si="9"/>
        <v>2858553221.6751046</v>
      </c>
      <c r="G68" s="4"/>
      <c r="H68" s="4"/>
      <c r="I68" s="8"/>
      <c r="J68" s="34"/>
      <c r="K68" s="18">
        <v>12</v>
      </c>
      <c r="L68" s="18">
        <f t="shared" ref="L68:L86" si="14">L67+L67*1.5</f>
        <v>91966237285.791748</v>
      </c>
      <c r="M68" s="306">
        <f t="shared" si="10"/>
        <v>1.8289188257943156E-204</v>
      </c>
      <c r="N68" s="18">
        <f t="shared" ref="N68:N86" si="15">N67+N67*2%</f>
        <v>10000507224.74156</v>
      </c>
      <c r="O68" s="18">
        <f t="shared" si="11"/>
        <v>1.9887859360804382E-205</v>
      </c>
      <c r="P68" s="4"/>
      <c r="Q68" s="4"/>
      <c r="R68" s="8"/>
      <c r="S68" s="4"/>
      <c r="T68" s="8"/>
    </row>
    <row r="69" spans="1:20" ht="15" thickBot="1" x14ac:dyDescent="0.4">
      <c r="A69" s="34"/>
      <c r="B69" s="18">
        <v>13</v>
      </c>
      <c r="C69" s="306">
        <f>C68+C68*1.5</f>
        <v>229915593214.47937</v>
      </c>
      <c r="D69" s="306">
        <f t="shared" si="8"/>
        <v>59206542816.274109</v>
      </c>
      <c r="E69" s="18">
        <f t="shared" si="13"/>
        <v>10200517369.236391</v>
      </c>
      <c r="F69" s="18">
        <f t="shared" si="9"/>
        <v>2626778636.1338801</v>
      </c>
      <c r="G69" s="4"/>
      <c r="H69" s="4"/>
      <c r="I69" s="8"/>
      <c r="J69" s="34"/>
      <c r="K69" s="18">
        <v>13</v>
      </c>
      <c r="L69" s="306">
        <f>L68+L68*1.5</f>
        <v>229915593214.47937</v>
      </c>
      <c r="M69" s="306">
        <f t="shared" si="10"/>
        <v>5.8660839420861422E-222</v>
      </c>
      <c r="N69" s="18">
        <f t="shared" si="15"/>
        <v>10200517369.236391</v>
      </c>
      <c r="O69" s="18">
        <f t="shared" si="11"/>
        <v>2.6025677642850723E-223</v>
      </c>
      <c r="P69" s="4"/>
      <c r="Q69" s="4"/>
      <c r="R69" s="8"/>
      <c r="S69" s="4"/>
      <c r="T69" s="8"/>
    </row>
    <row r="70" spans="1:20" ht="15" thickBot="1" x14ac:dyDescent="0.4">
      <c r="A70" s="34"/>
      <c r="B70" s="18">
        <v>14</v>
      </c>
      <c r="C70" s="306">
        <f t="shared" si="12"/>
        <v>574788983036.19849</v>
      </c>
      <c r="D70" s="306">
        <f t="shared" si="8"/>
        <v>133348069406.02277</v>
      </c>
      <c r="E70" s="18">
        <f t="shared" si="13"/>
        <v>10404527716.621119</v>
      </c>
      <c r="F70" s="18">
        <f t="shared" si="9"/>
        <v>2413796584.5554571</v>
      </c>
      <c r="G70" s="4"/>
      <c r="H70" s="4"/>
      <c r="I70" s="8"/>
      <c r="J70" s="34"/>
      <c r="K70" s="18">
        <v>14</v>
      </c>
      <c r="L70" s="306">
        <f t="shared" ref="L70:L86" si="16">L69+L69*1.5</f>
        <v>574788983036.19849</v>
      </c>
      <c r="M70" s="306">
        <f t="shared" si="10"/>
        <v>1.881490874842733E-239</v>
      </c>
      <c r="N70" s="18">
        <f t="shared" si="15"/>
        <v>10404527716.621119</v>
      </c>
      <c r="O70" s="18">
        <f t="shared" si="11"/>
        <v>3.4057757774800797E-241</v>
      </c>
      <c r="P70" s="4"/>
      <c r="Q70" s="4"/>
      <c r="R70" s="8"/>
      <c r="S70" s="4"/>
      <c r="T70" s="8"/>
    </row>
    <row r="71" spans="1:20" ht="15" thickBot="1" x14ac:dyDescent="0.4">
      <c r="A71" s="34"/>
      <c r="B71" s="18">
        <v>15</v>
      </c>
      <c r="C71" s="306">
        <f t="shared" si="12"/>
        <v>1436972457590.4961</v>
      </c>
      <c r="D71" s="306">
        <f t="shared" si="8"/>
        <v>300333489653.20441</v>
      </c>
      <c r="E71" s="18">
        <f t="shared" si="13"/>
        <v>10612618270.953541</v>
      </c>
      <c r="F71" s="18">
        <f t="shared" si="9"/>
        <v>2218083347.9698796</v>
      </c>
      <c r="G71" s="4"/>
      <c r="H71" s="4"/>
      <c r="I71" s="8"/>
      <c r="J71" s="34"/>
      <c r="K71" s="18">
        <v>15</v>
      </c>
      <c r="L71" s="306">
        <f t="shared" si="16"/>
        <v>1436972457590.4961</v>
      </c>
      <c r="M71" s="306">
        <f t="shared" si="10"/>
        <v>6.0347038110360665E-257</v>
      </c>
      <c r="N71" s="18">
        <f t="shared" si="15"/>
        <v>10612618270.953541</v>
      </c>
      <c r="O71" s="18">
        <f t="shared" si="11"/>
        <v>4.4568709432456906E-259</v>
      </c>
      <c r="P71" s="4"/>
      <c r="Q71" s="4"/>
      <c r="R71" s="8"/>
      <c r="S71" s="4"/>
      <c r="T71" s="8"/>
    </row>
    <row r="72" spans="1:20" ht="15" thickBot="1" x14ac:dyDescent="0.4">
      <c r="A72" s="34"/>
      <c r="B72" s="18">
        <v>16</v>
      </c>
      <c r="C72" s="306">
        <f t="shared" si="12"/>
        <v>3592431143976.2402</v>
      </c>
      <c r="D72" s="306">
        <f t="shared" si="8"/>
        <v>676426778498.20801</v>
      </c>
      <c r="E72" s="18">
        <f t="shared" si="13"/>
        <v>10824870636.372612</v>
      </c>
      <c r="F72" s="18">
        <f t="shared" si="9"/>
        <v>2038238752.1885376</v>
      </c>
      <c r="G72" s="4"/>
      <c r="H72" s="4"/>
      <c r="I72" s="8"/>
      <c r="J72" s="34"/>
      <c r="K72" s="18">
        <v>16</v>
      </c>
      <c r="L72" s="306">
        <f t="shared" si="16"/>
        <v>3592431143976.2402</v>
      </c>
      <c r="M72" s="306">
        <f t="shared" si="10"/>
        <v>1.9355741010424641E-274</v>
      </c>
      <c r="N72" s="18">
        <f t="shared" si="15"/>
        <v>10824870636.372612</v>
      </c>
      <c r="O72" s="18">
        <f t="shared" si="11"/>
        <v>5.8323565327147882E-277</v>
      </c>
      <c r="P72" s="4"/>
      <c r="Q72" s="4"/>
      <c r="R72" s="8"/>
      <c r="S72" s="4"/>
      <c r="T72" s="8"/>
    </row>
    <row r="73" spans="1:20" ht="15" thickBot="1" x14ac:dyDescent="0.4">
      <c r="A73" s="34"/>
      <c r="B73" s="18">
        <v>17</v>
      </c>
      <c r="C73" s="306">
        <f t="shared" si="12"/>
        <v>8981077859940.6016</v>
      </c>
      <c r="D73" s="306">
        <f t="shared" si="8"/>
        <v>1523483735356.3245</v>
      </c>
      <c r="E73" s="18">
        <f t="shared" si="13"/>
        <v>11041368049.100063</v>
      </c>
      <c r="F73" s="18">
        <f t="shared" si="9"/>
        <v>1872976150.6597371</v>
      </c>
      <c r="G73" s="4"/>
      <c r="H73" s="4"/>
      <c r="I73" s="8"/>
      <c r="J73" s="34"/>
      <c r="K73" s="18">
        <v>17</v>
      </c>
      <c r="L73" s="306">
        <f t="shared" si="16"/>
        <v>8981077859940.6016</v>
      </c>
      <c r="M73" s="306">
        <f t="shared" si="10"/>
        <v>6.2081706375961078E-292</v>
      </c>
      <c r="N73" s="18">
        <f t="shared" si="15"/>
        <v>11041368049.100063</v>
      </c>
      <c r="O73" s="18">
        <f t="shared" si="11"/>
        <v>7.6323463609041883E-295</v>
      </c>
      <c r="P73" s="4"/>
      <c r="Q73" s="4"/>
      <c r="R73" s="8"/>
      <c r="S73" s="4"/>
      <c r="T73" s="8"/>
    </row>
    <row r="74" spans="1:20" ht="15" thickBot="1" x14ac:dyDescent="0.4">
      <c r="A74" s="34"/>
      <c r="B74" s="18">
        <v>18</v>
      </c>
      <c r="C74" s="306">
        <f t="shared" si="12"/>
        <v>22452694649851.504</v>
      </c>
      <c r="D74" s="306">
        <f t="shared" si="8"/>
        <v>3431269674225.9556</v>
      </c>
      <c r="E74" s="18">
        <f t="shared" si="13"/>
        <v>11262195410.082064</v>
      </c>
      <c r="F74" s="18">
        <f t="shared" si="9"/>
        <v>1721113219.5251637</v>
      </c>
      <c r="G74" s="4"/>
      <c r="H74" s="4"/>
      <c r="I74" s="8"/>
      <c r="J74" s="34"/>
      <c r="K74" s="18">
        <v>18</v>
      </c>
      <c r="L74" s="306">
        <f t="shared" si="16"/>
        <v>22452694649851.504</v>
      </c>
      <c r="M74" s="306">
        <f t="shared" si="10"/>
        <v>0</v>
      </c>
      <c r="N74" s="18">
        <f t="shared" si="15"/>
        <v>11262195410.082064</v>
      </c>
      <c r="O74" s="18">
        <f t="shared" si="11"/>
        <v>0</v>
      </c>
      <c r="P74" s="4"/>
      <c r="Q74" s="4"/>
      <c r="R74" s="8"/>
      <c r="S74" s="4"/>
      <c r="T74" s="8"/>
    </row>
    <row r="75" spans="1:20" ht="15" thickBot="1" x14ac:dyDescent="0.4">
      <c r="A75" s="34"/>
      <c r="B75" s="18">
        <v>19</v>
      </c>
      <c r="C75" s="306">
        <f t="shared" si="12"/>
        <v>56131736624628.766</v>
      </c>
      <c r="D75" s="306">
        <f t="shared" si="8"/>
        <v>7728084851860.2607</v>
      </c>
      <c r="E75" s="18">
        <f t="shared" si="13"/>
        <v>11487439318.283705</v>
      </c>
      <c r="F75" s="18">
        <f t="shared" si="9"/>
        <v>1581563499.0231233</v>
      </c>
      <c r="G75" s="4"/>
      <c r="H75" s="4"/>
      <c r="I75" s="8"/>
      <c r="J75" s="34"/>
      <c r="K75" s="18">
        <v>19</v>
      </c>
      <c r="L75" s="306">
        <f t="shared" si="16"/>
        <v>56131736624628.766</v>
      </c>
      <c r="M75" s="306">
        <f t="shared" si="10"/>
        <v>0</v>
      </c>
      <c r="N75" s="18">
        <f t="shared" si="15"/>
        <v>11487439318.283705</v>
      </c>
      <c r="O75" s="18">
        <f t="shared" si="11"/>
        <v>0</v>
      </c>
      <c r="P75" s="4"/>
      <c r="Q75" s="4"/>
      <c r="R75" s="8"/>
      <c r="S75" s="4"/>
      <c r="T75" s="8"/>
    </row>
    <row r="76" spans="1:20" ht="15" thickBot="1" x14ac:dyDescent="0.4">
      <c r="A76" s="34"/>
      <c r="B76" s="18">
        <v>20</v>
      </c>
      <c r="C76" s="306">
        <f t="shared" si="12"/>
        <v>140329341561571.92</v>
      </c>
      <c r="D76" s="306">
        <f t="shared" si="8"/>
        <v>17405596513198.785</v>
      </c>
      <c r="E76" s="18">
        <f t="shared" si="13"/>
        <v>11717188104.64938</v>
      </c>
      <c r="F76" s="18">
        <f t="shared" si="9"/>
        <v>1453328620.7239511</v>
      </c>
      <c r="G76" s="4"/>
      <c r="H76" s="4"/>
      <c r="I76" s="8"/>
      <c r="J76" s="34"/>
      <c r="K76" s="18">
        <v>20</v>
      </c>
      <c r="L76" s="306">
        <f t="shared" si="16"/>
        <v>140329341561571.92</v>
      </c>
      <c r="M76" s="306">
        <f t="shared" si="10"/>
        <v>0</v>
      </c>
      <c r="N76" s="18">
        <f t="shared" si="15"/>
        <v>11717188104.64938</v>
      </c>
      <c r="O76" s="18">
        <f t="shared" si="11"/>
        <v>0</v>
      </c>
      <c r="P76" s="4"/>
      <c r="Q76" s="4"/>
      <c r="R76" s="8"/>
      <c r="S76" s="4"/>
      <c r="T76" s="8"/>
    </row>
    <row r="77" spans="1:20" ht="15" thickBot="1" x14ac:dyDescent="0.4">
      <c r="A77" s="34"/>
      <c r="B77" s="18">
        <v>21</v>
      </c>
      <c r="C77" s="306">
        <f t="shared" si="12"/>
        <v>350823353903929.81</v>
      </c>
      <c r="D77" s="306">
        <f t="shared" si="8"/>
        <v>39201793948645.906</v>
      </c>
      <c r="E77" s="18">
        <f t="shared" si="13"/>
        <v>11951531866.742367</v>
      </c>
      <c r="F77" s="18">
        <f t="shared" si="9"/>
        <v>1335491164.9895763</v>
      </c>
      <c r="G77" s="4"/>
      <c r="H77" s="4"/>
      <c r="I77" s="8"/>
      <c r="J77" s="34"/>
      <c r="K77" s="18">
        <v>21</v>
      </c>
      <c r="L77" s="306">
        <f t="shared" si="16"/>
        <v>350823353903929.81</v>
      </c>
      <c r="M77" s="306">
        <f t="shared" si="10"/>
        <v>0</v>
      </c>
      <c r="N77" s="18">
        <f t="shared" si="15"/>
        <v>11951531866.742367</v>
      </c>
      <c r="O77" s="18">
        <f t="shared" si="11"/>
        <v>0</v>
      </c>
      <c r="P77" s="4"/>
      <c r="Q77" s="4"/>
      <c r="R77" s="8"/>
      <c r="S77" s="4"/>
      <c r="T77" s="8"/>
    </row>
    <row r="78" spans="1:20" ht="15" thickBot="1" x14ac:dyDescent="0.4">
      <c r="A78" s="34"/>
      <c r="B78" s="18">
        <v>22</v>
      </c>
      <c r="C78" s="306">
        <f t="shared" si="12"/>
        <v>877058384759824.5</v>
      </c>
      <c r="D78" s="306">
        <f t="shared" si="8"/>
        <v>88292328713166.453</v>
      </c>
      <c r="E78" s="18">
        <f t="shared" si="13"/>
        <v>12190562504.077213</v>
      </c>
      <c r="F78" s="18">
        <f t="shared" si="9"/>
        <v>1227208097.5579889</v>
      </c>
      <c r="G78" s="4"/>
      <c r="H78" s="4"/>
      <c r="I78" s="8"/>
      <c r="J78" s="34"/>
      <c r="K78" s="18">
        <v>22</v>
      </c>
      <c r="L78" s="306">
        <f t="shared" si="16"/>
        <v>877058384759824.5</v>
      </c>
      <c r="M78" s="306">
        <f t="shared" si="10"/>
        <v>0</v>
      </c>
      <c r="N78" s="18">
        <f t="shared" si="15"/>
        <v>12190562504.077213</v>
      </c>
      <c r="O78" s="18">
        <f t="shared" si="11"/>
        <v>0</v>
      </c>
      <c r="P78" s="4"/>
      <c r="Q78" s="4"/>
      <c r="R78" s="8"/>
      <c r="S78" s="4"/>
      <c r="T78" s="8"/>
    </row>
    <row r="79" spans="1:20" ht="15" thickBot="1" x14ac:dyDescent="0.4">
      <c r="A79" s="34"/>
      <c r="B79" s="18">
        <v>23</v>
      </c>
      <c r="C79" s="306">
        <f t="shared" si="12"/>
        <v>2192645961899561.3</v>
      </c>
      <c r="D79" s="306">
        <f t="shared" si="8"/>
        <v>198856596200825.38</v>
      </c>
      <c r="E79" s="18">
        <f t="shared" si="13"/>
        <v>12434373754.158758</v>
      </c>
      <c r="F79" s="18">
        <f t="shared" si="9"/>
        <v>1127704738.2965305</v>
      </c>
      <c r="G79" s="4"/>
      <c r="H79" s="4"/>
      <c r="I79" s="8"/>
      <c r="J79" s="34"/>
      <c r="K79" s="18">
        <v>23</v>
      </c>
      <c r="L79" s="306">
        <f t="shared" si="16"/>
        <v>2192645961899561.3</v>
      </c>
      <c r="M79" s="306">
        <f t="shared" si="10"/>
        <v>0</v>
      </c>
      <c r="N79" s="18">
        <f t="shared" si="15"/>
        <v>12434373754.158758</v>
      </c>
      <c r="O79" s="18">
        <f t="shared" si="11"/>
        <v>0</v>
      </c>
      <c r="P79" s="4"/>
      <c r="Q79" s="4"/>
      <c r="R79" s="8"/>
      <c r="S79" s="4"/>
      <c r="T79" s="8"/>
    </row>
    <row r="80" spans="1:20" ht="15" thickBot="1" x14ac:dyDescent="0.4">
      <c r="A80" s="34"/>
      <c r="B80" s="18">
        <v>24</v>
      </c>
      <c r="C80" s="306">
        <f t="shared" si="12"/>
        <v>5481614904748903</v>
      </c>
      <c r="D80" s="306">
        <f t="shared" si="8"/>
        <v>447875216668525.44</v>
      </c>
      <c r="E80" s="18">
        <f t="shared" si="13"/>
        <v>12683061229.241934</v>
      </c>
      <c r="F80" s="18">
        <f t="shared" si="9"/>
        <v>1036269218.9751898</v>
      </c>
      <c r="G80" s="4"/>
      <c r="H80" s="4"/>
      <c r="I80" s="8"/>
      <c r="J80" s="34"/>
      <c r="K80" s="18">
        <v>24</v>
      </c>
      <c r="L80" s="306">
        <f t="shared" si="16"/>
        <v>5481614904748903</v>
      </c>
      <c r="M80" s="306">
        <f t="shared" si="10"/>
        <v>0</v>
      </c>
      <c r="N80" s="18">
        <f t="shared" si="15"/>
        <v>12683061229.241934</v>
      </c>
      <c r="O80" s="18">
        <f t="shared" si="11"/>
        <v>0</v>
      </c>
      <c r="P80" s="4"/>
      <c r="Q80" s="4"/>
      <c r="R80" s="8"/>
      <c r="S80" s="4"/>
      <c r="T80" s="8"/>
    </row>
    <row r="81" spans="1:20" ht="15" thickBot="1" x14ac:dyDescent="0.4">
      <c r="A81" s="34"/>
      <c r="B81" s="18">
        <v>25</v>
      </c>
      <c r="C81" s="306">
        <f t="shared" si="12"/>
        <v>1.3704037261872256E+16</v>
      </c>
      <c r="D81" s="306">
        <f t="shared" si="8"/>
        <v>1008727965469651.6</v>
      </c>
      <c r="E81" s="18">
        <f t="shared" si="13"/>
        <v>12936722453.826773</v>
      </c>
      <c r="F81" s="18">
        <f t="shared" si="9"/>
        <v>952247390.40963387</v>
      </c>
      <c r="G81" s="4"/>
      <c r="H81" s="4"/>
      <c r="I81" s="8"/>
      <c r="J81" s="34"/>
      <c r="K81" s="18">
        <v>25</v>
      </c>
      <c r="L81" s="306">
        <f t="shared" si="16"/>
        <v>1.3704037261872256E+16</v>
      </c>
      <c r="M81" s="306">
        <f t="shared" si="10"/>
        <v>0</v>
      </c>
      <c r="N81" s="18">
        <f t="shared" si="15"/>
        <v>12936722453.826773</v>
      </c>
      <c r="O81" s="18">
        <f t="shared" si="11"/>
        <v>0</v>
      </c>
      <c r="P81" s="4"/>
      <c r="Q81" s="4"/>
      <c r="R81" s="8"/>
      <c r="S81" s="4"/>
      <c r="T81" s="8"/>
    </row>
    <row r="82" spans="1:20" ht="15" thickBot="1" x14ac:dyDescent="0.4">
      <c r="A82" s="34"/>
      <c r="B82" s="18">
        <v>26</v>
      </c>
      <c r="C82" s="306">
        <f t="shared" si="12"/>
        <v>3.426009315468064E+16</v>
      </c>
      <c r="D82" s="306">
        <f t="shared" si="8"/>
        <v>2271909832138855</v>
      </c>
      <c r="E82" s="18">
        <f t="shared" si="13"/>
        <v>13195456902.903309</v>
      </c>
      <c r="F82" s="18">
        <f t="shared" si="9"/>
        <v>875038142.53858244</v>
      </c>
      <c r="G82" s="4"/>
      <c r="H82" s="4"/>
      <c r="I82" s="8"/>
      <c r="J82" s="34"/>
      <c r="K82" s="18">
        <v>26</v>
      </c>
      <c r="L82" s="306">
        <f t="shared" si="16"/>
        <v>3.426009315468064E+16</v>
      </c>
      <c r="M82" s="306">
        <f t="shared" si="10"/>
        <v>0</v>
      </c>
      <c r="N82" s="18">
        <f t="shared" si="15"/>
        <v>13195456902.903309</v>
      </c>
      <c r="O82" s="18">
        <f t="shared" si="11"/>
        <v>0</v>
      </c>
      <c r="P82" s="4"/>
      <c r="Q82" s="4"/>
      <c r="R82" s="8"/>
      <c r="S82" s="4"/>
      <c r="T82" s="8"/>
    </row>
    <row r="83" spans="1:20" ht="15" thickBot="1" x14ac:dyDescent="0.4">
      <c r="A83" s="34"/>
      <c r="B83" s="18">
        <v>27</v>
      </c>
      <c r="C83" s="306">
        <f t="shared" si="12"/>
        <v>8.56502328867016E+16</v>
      </c>
      <c r="D83" s="306">
        <f t="shared" si="8"/>
        <v>5116914036348772</v>
      </c>
      <c r="E83" s="18">
        <f t="shared" si="13"/>
        <v>13459366040.961374</v>
      </c>
      <c r="F83" s="18">
        <f t="shared" si="9"/>
        <v>804089103.954373</v>
      </c>
      <c r="G83" s="4"/>
      <c r="H83" s="4"/>
      <c r="I83" s="8"/>
      <c r="J83" s="34"/>
      <c r="K83" s="18">
        <v>27</v>
      </c>
      <c r="L83" s="306">
        <f t="shared" si="16"/>
        <v>8.56502328867016E+16</v>
      </c>
      <c r="M83" s="306">
        <f t="shared" si="10"/>
        <v>0</v>
      </c>
      <c r="N83" s="18">
        <f t="shared" si="15"/>
        <v>13459366040.961374</v>
      </c>
      <c r="O83" s="18">
        <f t="shared" si="11"/>
        <v>0</v>
      </c>
      <c r="P83" s="4"/>
      <c r="Q83" s="4"/>
      <c r="R83" s="8"/>
      <c r="S83" s="4"/>
      <c r="T83" s="8"/>
    </row>
    <row r="84" spans="1:20" ht="15" thickBot="1" x14ac:dyDescent="0.4">
      <c r="A84" s="34"/>
      <c r="B84" s="18">
        <v>28</v>
      </c>
      <c r="C84" s="306">
        <f>C83+C83*1.5</f>
        <v>2.1412558221675398E+17</v>
      </c>
      <c r="D84" s="306">
        <f t="shared" si="8"/>
        <v>1.1524581162947682E+16</v>
      </c>
      <c r="E84" s="18">
        <f t="shared" si="13"/>
        <v>13728553361.780602</v>
      </c>
      <c r="F84" s="18">
        <f t="shared" si="9"/>
        <v>738892690.12023449</v>
      </c>
      <c r="G84" s="4"/>
      <c r="H84" s="4"/>
      <c r="I84" s="8"/>
      <c r="J84" s="34"/>
      <c r="K84" s="18">
        <v>28</v>
      </c>
      <c r="L84" s="306">
        <f t="shared" si="16"/>
        <v>2.1412558221675398E+17</v>
      </c>
      <c r="M84" s="306">
        <f t="shared" si="10"/>
        <v>0</v>
      </c>
      <c r="N84" s="18">
        <f t="shared" si="15"/>
        <v>13728553361.780602</v>
      </c>
      <c r="O84" s="18">
        <f t="shared" si="11"/>
        <v>0</v>
      </c>
      <c r="P84" s="4"/>
      <c r="Q84" s="4"/>
      <c r="R84" s="8"/>
      <c r="S84" s="4"/>
      <c r="T84" s="8"/>
    </row>
    <row r="85" spans="1:20" ht="15" thickBot="1" x14ac:dyDescent="0.4">
      <c r="A85" s="34"/>
      <c r="B85" s="18">
        <v>29</v>
      </c>
      <c r="C85" s="306">
        <f>C84+C84*1.5</f>
        <v>5.3531395554188499E+17</v>
      </c>
      <c r="D85" s="306">
        <f t="shared" si="8"/>
        <v>2.59562638805128E+16</v>
      </c>
      <c r="E85" s="18">
        <f t="shared" si="13"/>
        <v>14003124429.016214</v>
      </c>
      <c r="F85" s="18">
        <f t="shared" si="9"/>
        <v>678982472.00237775</v>
      </c>
      <c r="G85" s="4"/>
      <c r="H85" s="4"/>
      <c r="I85" s="8"/>
      <c r="J85" s="34"/>
      <c r="K85" s="18">
        <v>29</v>
      </c>
      <c r="L85" s="306">
        <f t="shared" si="16"/>
        <v>5.3531395554188499E+17</v>
      </c>
      <c r="M85" s="306">
        <f t="shared" si="10"/>
        <v>0</v>
      </c>
      <c r="N85" s="18">
        <f t="shared" si="15"/>
        <v>14003124429.016214</v>
      </c>
      <c r="O85" s="18">
        <f t="shared" si="11"/>
        <v>0</v>
      </c>
      <c r="P85" s="4"/>
      <c r="Q85" s="4"/>
      <c r="R85" s="8"/>
      <c r="S85" s="4"/>
      <c r="T85" s="8"/>
    </row>
    <row r="86" spans="1:20" ht="15" thickBot="1" x14ac:dyDescent="0.4">
      <c r="A86" s="34"/>
      <c r="B86" s="18">
        <v>30</v>
      </c>
      <c r="C86" s="306">
        <f t="shared" si="12"/>
        <v>1.3382848888547126E+18</v>
      </c>
      <c r="D86" s="306">
        <f t="shared" si="8"/>
        <v>5.8460053784938752E+16</v>
      </c>
      <c r="E86" s="18">
        <f t="shared" si="13"/>
        <v>14283186917.596539</v>
      </c>
      <c r="F86" s="18">
        <f t="shared" si="9"/>
        <v>623929839.13732016</v>
      </c>
      <c r="G86" s="4"/>
      <c r="H86" s="4"/>
      <c r="I86" s="8"/>
      <c r="J86" s="34"/>
      <c r="K86" s="18">
        <v>30</v>
      </c>
      <c r="L86" s="306">
        <f t="shared" si="16"/>
        <v>1.3382848888547126E+18</v>
      </c>
      <c r="M86" s="306">
        <f>L86*(1+$L$51)^(-K86)</f>
        <v>0</v>
      </c>
      <c r="N86" s="18">
        <f t="shared" si="15"/>
        <v>14283186917.596539</v>
      </c>
      <c r="O86" s="18">
        <f t="shared" si="11"/>
        <v>0</v>
      </c>
      <c r="P86" s="4"/>
      <c r="Q86" s="4"/>
      <c r="R86" s="8"/>
      <c r="S86" s="4"/>
      <c r="T86" s="8"/>
    </row>
    <row r="87" spans="1:20" ht="15" thickBot="1" x14ac:dyDescent="0.4">
      <c r="A87" s="34"/>
      <c r="B87" s="4"/>
      <c r="C87" s="4"/>
      <c r="D87" s="4"/>
      <c r="E87" s="4"/>
      <c r="F87" s="4"/>
      <c r="G87" s="4"/>
      <c r="H87" s="4"/>
      <c r="I87" s="8"/>
      <c r="J87" s="34"/>
      <c r="K87" s="4"/>
      <c r="L87" s="4"/>
      <c r="M87" s="306"/>
      <c r="N87" s="4"/>
      <c r="O87" s="4"/>
      <c r="P87" s="4"/>
      <c r="Q87" s="4"/>
      <c r="R87" s="4"/>
      <c r="S87" s="4"/>
      <c r="T87" s="8"/>
    </row>
    <row r="88" spans="1:20" x14ac:dyDescent="0.35">
      <c r="A88" s="34"/>
      <c r="B88" s="4"/>
      <c r="C88" s="4"/>
      <c r="D88" s="4"/>
      <c r="E88" s="4"/>
      <c r="F88" s="4"/>
      <c r="G88" s="4"/>
      <c r="H88" s="4"/>
      <c r="I88" s="8"/>
      <c r="J88" s="34"/>
      <c r="K88" s="4"/>
      <c r="L88" s="4"/>
      <c r="M88" s="4"/>
      <c r="N88" s="4"/>
      <c r="O88" s="4"/>
      <c r="P88" s="4"/>
      <c r="Q88" s="4"/>
      <c r="R88" s="4"/>
      <c r="S88" s="4"/>
      <c r="T88" s="8"/>
    </row>
    <row r="89" spans="1:20" x14ac:dyDescent="0.35">
      <c r="A89" s="34"/>
      <c r="B89" s="4"/>
      <c r="C89" s="4"/>
      <c r="D89" s="4"/>
      <c r="E89" s="4"/>
      <c r="F89" s="4"/>
      <c r="G89" s="4"/>
      <c r="H89" s="4"/>
      <c r="I89" s="8"/>
      <c r="J89" s="34"/>
      <c r="K89" s="4"/>
      <c r="L89" s="4"/>
      <c r="M89" s="4"/>
      <c r="N89" s="4"/>
      <c r="O89" s="4"/>
      <c r="P89" s="4"/>
      <c r="Q89" s="4"/>
      <c r="R89" s="4"/>
      <c r="S89" s="4"/>
      <c r="T89" s="8"/>
    </row>
    <row r="90" spans="1:20" x14ac:dyDescent="0.35">
      <c r="A90" s="34"/>
      <c r="B90" s="4"/>
      <c r="C90" s="4"/>
      <c r="D90" s="4"/>
      <c r="E90" s="4"/>
      <c r="F90" s="4"/>
      <c r="G90" s="4"/>
      <c r="H90" s="4"/>
      <c r="I90" s="8"/>
      <c r="J90" s="34"/>
      <c r="K90" s="4"/>
      <c r="L90" s="4"/>
      <c r="M90" s="4"/>
      <c r="N90" s="4"/>
      <c r="O90" s="4"/>
      <c r="P90" s="4"/>
      <c r="Q90" s="4"/>
      <c r="R90" s="4"/>
      <c r="S90" s="4"/>
      <c r="T90" s="8"/>
    </row>
    <row r="91" spans="1:20" x14ac:dyDescent="0.35">
      <c r="A91" s="34"/>
      <c r="B91" s="4"/>
      <c r="C91" s="4"/>
      <c r="D91" s="4"/>
      <c r="E91" s="4"/>
      <c r="F91" s="4"/>
      <c r="G91" s="4"/>
      <c r="H91" s="4"/>
      <c r="I91" s="8"/>
      <c r="J91" s="34"/>
      <c r="K91" s="4"/>
      <c r="L91" s="4"/>
      <c r="M91" s="4"/>
      <c r="N91" s="4"/>
      <c r="O91" s="4"/>
      <c r="P91" s="4"/>
      <c r="Q91" s="4"/>
      <c r="R91" s="4"/>
      <c r="S91" s="4"/>
      <c r="T91" s="8"/>
    </row>
    <row r="92" spans="1:20" x14ac:dyDescent="0.35">
      <c r="A92" s="34"/>
      <c r="B92" s="4"/>
      <c r="C92" s="4"/>
      <c r="D92" s="4"/>
      <c r="E92" s="4"/>
      <c r="F92" s="4"/>
      <c r="G92" s="4"/>
      <c r="H92" s="4"/>
      <c r="I92" s="8"/>
      <c r="J92" s="34"/>
      <c r="K92" s="4"/>
      <c r="L92" s="4"/>
      <c r="M92" s="4"/>
      <c r="N92" s="4"/>
      <c r="O92" s="4"/>
      <c r="P92" s="4"/>
      <c r="Q92" s="4"/>
      <c r="R92" s="4"/>
      <c r="S92" s="4"/>
      <c r="T92" s="8"/>
    </row>
    <row r="93" spans="1:20" ht="15" thickBot="1" x14ac:dyDescent="0.4">
      <c r="A93" s="58"/>
      <c r="B93" s="42"/>
      <c r="C93" s="42"/>
      <c r="D93" s="42"/>
      <c r="E93" s="42"/>
      <c r="F93" s="42"/>
      <c r="G93" s="42"/>
      <c r="H93" s="42"/>
      <c r="I93" s="48"/>
      <c r="J93" s="58"/>
      <c r="K93" s="42"/>
      <c r="L93" s="42"/>
      <c r="M93" s="42"/>
      <c r="N93" s="42"/>
      <c r="O93" s="42"/>
      <c r="P93" s="42"/>
      <c r="Q93" s="42"/>
      <c r="R93" s="42"/>
      <c r="S93" s="42"/>
      <c r="T93" s="48"/>
    </row>
    <row r="94" spans="1:20" ht="15" thickTop="1" x14ac:dyDescent="0.35"/>
  </sheetData>
  <mergeCells count="12">
    <mergeCell ref="J1:K1"/>
    <mergeCell ref="J44:K44"/>
    <mergeCell ref="A44:B44"/>
    <mergeCell ref="B46:E46"/>
    <mergeCell ref="B47:E47"/>
    <mergeCell ref="B48:E48"/>
    <mergeCell ref="B5:E5"/>
    <mergeCell ref="B49:E49"/>
    <mergeCell ref="B3:E3"/>
    <mergeCell ref="B2:E2"/>
    <mergeCell ref="B4:E4"/>
    <mergeCell ref="A1:B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Q1 </vt:lpstr>
      <vt:lpstr>Q2</vt:lpstr>
      <vt:lpstr>Q3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Shivangi Trivedi</dc:creator>
  <cp:lastModifiedBy>Shivangi Trivedi</cp:lastModifiedBy>
  <dcterms:created xsi:type="dcterms:W3CDTF">2022-02-18T08:52:54Z</dcterms:created>
  <dcterms:modified xsi:type="dcterms:W3CDTF">2022-02-25T13:41:32Z</dcterms:modified>
</cp:coreProperties>
</file>